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iski v skupni rabi\Stranke\Ministrstvo za zdravje\2026_05_Digitalizacija zdravstva\05_Mediji NMV\"/>
    </mc:Choice>
  </mc:AlternateContent>
  <xr:revisionPtr revIDLastSave="0" documentId="8_{46D9D7BB-F6E3-4C88-B2BE-6BB8FC3677D1}" xr6:coauthVersionLast="47" xr6:coauthVersionMax="47" xr10:uidLastSave="{00000000-0000-0000-0000-000000000000}"/>
  <bookViews>
    <workbookView xWindow="59745" yWindow="1650" windowWidth="25905" windowHeight="16995" activeTab="7" xr2:uid="{00000000-000D-0000-FFFF-FFFF00000000}"/>
  </bookViews>
  <sheets>
    <sheet name="Navodila" sheetId="1" r:id="rId1"/>
    <sheet name="OBR-Ponudba" sheetId="2" r:id="rId2"/>
    <sheet name="Tisk 2.1" sheetId="3" r:id="rId3"/>
    <sheet name="Pokritost 2.2" sheetId="4" r:id="rId4"/>
    <sheet name="Digital 2.3.1" sheetId="5" r:id="rId5"/>
    <sheet name="Družbena 2.3.2" sheetId="6" r:id="rId6"/>
    <sheet name="Dodana vrednost 2.4" sheetId="7" r:id="rId7"/>
    <sheet name="Povzetek" sheetId="8" r:id="rId8"/>
  </sheets>
  <calcPr calcId="191029"/>
</workbook>
</file>

<file path=xl/calcChain.xml><?xml version="1.0" encoding="utf-8"?>
<calcChain xmlns="http://schemas.openxmlformats.org/spreadsheetml/2006/main">
  <c r="B10" i="2" l="1"/>
  <c r="C8" i="2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4" i="5"/>
  <c r="B4" i="8"/>
  <c r="B3" i="8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E43" i="6"/>
  <c r="F43" i="6" s="1"/>
  <c r="E42" i="6"/>
  <c r="F42" i="6" s="1"/>
  <c r="E41" i="6"/>
  <c r="F41" i="6" s="1"/>
  <c r="E40" i="6"/>
  <c r="F40" i="6" s="1"/>
  <c r="E39" i="6"/>
  <c r="F39" i="6" s="1"/>
  <c r="F38" i="6"/>
  <c r="E38" i="6"/>
  <c r="E37" i="6"/>
  <c r="F37" i="6" s="1"/>
  <c r="F36" i="6"/>
  <c r="E36" i="6"/>
  <c r="E35" i="6"/>
  <c r="F35" i="6" s="1"/>
  <c r="E34" i="6"/>
  <c r="F34" i="6" s="1"/>
  <c r="E33" i="6"/>
  <c r="F33" i="6" s="1"/>
  <c r="E32" i="6"/>
  <c r="F32" i="6" s="1"/>
  <c r="E31" i="6"/>
  <c r="F31" i="6" s="1"/>
  <c r="F30" i="6"/>
  <c r="E30" i="6"/>
  <c r="E29" i="6"/>
  <c r="F29" i="6" s="1"/>
  <c r="F28" i="6"/>
  <c r="E28" i="6"/>
  <c r="E27" i="6"/>
  <c r="F27" i="6" s="1"/>
  <c r="E26" i="6"/>
  <c r="F26" i="6" s="1"/>
  <c r="E25" i="6"/>
  <c r="F25" i="6" s="1"/>
  <c r="E24" i="6"/>
  <c r="F24" i="6" s="1"/>
  <c r="E23" i="6"/>
  <c r="F23" i="6" s="1"/>
  <c r="F22" i="6"/>
  <c r="E22" i="6"/>
  <c r="E21" i="6"/>
  <c r="F21" i="6" s="1"/>
  <c r="F20" i="6"/>
  <c r="E20" i="6"/>
  <c r="E19" i="6"/>
  <c r="F19" i="6" s="1"/>
  <c r="E18" i="6"/>
  <c r="F18" i="6" s="1"/>
  <c r="E17" i="6"/>
  <c r="F17" i="6" s="1"/>
  <c r="E16" i="6"/>
  <c r="F16" i="6" s="1"/>
  <c r="E15" i="6"/>
  <c r="F15" i="6" s="1"/>
  <c r="F14" i="6"/>
  <c r="E14" i="6"/>
  <c r="E13" i="6"/>
  <c r="F13" i="6" s="1"/>
  <c r="F12" i="6"/>
  <c r="E12" i="6"/>
  <c r="E11" i="6"/>
  <c r="F11" i="6" s="1"/>
  <c r="E10" i="6"/>
  <c r="F10" i="6" s="1"/>
  <c r="E9" i="6"/>
  <c r="F9" i="6" s="1"/>
  <c r="E8" i="6"/>
  <c r="F8" i="6" s="1"/>
  <c r="E7" i="6"/>
  <c r="F7" i="6" s="1"/>
  <c r="F6" i="6"/>
  <c r="E6" i="6"/>
  <c r="E5" i="6"/>
  <c r="F5" i="6" s="1"/>
  <c r="F4" i="6"/>
  <c r="E4" i="6"/>
  <c r="F53" i="5"/>
  <c r="D53" i="5"/>
  <c r="F52" i="5"/>
  <c r="D52" i="5"/>
  <c r="F51" i="5"/>
  <c r="D51" i="5"/>
  <c r="F50" i="5"/>
  <c r="D50" i="5"/>
  <c r="F49" i="5"/>
  <c r="D49" i="5"/>
  <c r="F48" i="5"/>
  <c r="D48" i="5"/>
  <c r="F47" i="5"/>
  <c r="D47" i="5"/>
  <c r="F46" i="5"/>
  <c r="D46" i="5"/>
  <c r="F45" i="5"/>
  <c r="D45" i="5"/>
  <c r="F44" i="5"/>
  <c r="D44" i="5"/>
  <c r="F43" i="5"/>
  <c r="D43" i="5"/>
  <c r="F42" i="5"/>
  <c r="D42" i="5"/>
  <c r="F41" i="5"/>
  <c r="D41" i="5"/>
  <c r="F40" i="5"/>
  <c r="D40" i="5"/>
  <c r="F39" i="5"/>
  <c r="D39" i="5"/>
  <c r="F38" i="5"/>
  <c r="D38" i="5"/>
  <c r="F37" i="5"/>
  <c r="D37" i="5"/>
  <c r="F36" i="5"/>
  <c r="D36" i="5"/>
  <c r="F35" i="5"/>
  <c r="D35" i="5"/>
  <c r="F34" i="5"/>
  <c r="D34" i="5"/>
  <c r="F33" i="5"/>
  <c r="D33" i="5"/>
  <c r="F32" i="5"/>
  <c r="D32" i="5"/>
  <c r="F31" i="5"/>
  <c r="D31" i="5"/>
  <c r="F30" i="5"/>
  <c r="D30" i="5"/>
  <c r="F29" i="5"/>
  <c r="D29" i="5"/>
  <c r="F28" i="5"/>
  <c r="D28" i="5"/>
  <c r="F27" i="5"/>
  <c r="D27" i="5"/>
  <c r="F26" i="5"/>
  <c r="D26" i="5"/>
  <c r="F25" i="5"/>
  <c r="D25" i="5"/>
  <c r="F24" i="5"/>
  <c r="D24" i="5"/>
  <c r="F23" i="5"/>
  <c r="D23" i="5"/>
  <c r="F22" i="5"/>
  <c r="D22" i="5"/>
  <c r="F21" i="5"/>
  <c r="D21" i="5"/>
  <c r="F20" i="5"/>
  <c r="D20" i="5"/>
  <c r="F19" i="5"/>
  <c r="D19" i="5"/>
  <c r="F18" i="5"/>
  <c r="D18" i="5"/>
  <c r="F17" i="5"/>
  <c r="D17" i="5"/>
  <c r="F16" i="5"/>
  <c r="D16" i="5"/>
  <c r="F15" i="5"/>
  <c r="D15" i="5"/>
  <c r="F14" i="5"/>
  <c r="D14" i="5"/>
  <c r="F13" i="5"/>
  <c r="D13" i="5"/>
  <c r="F12" i="5"/>
  <c r="D12" i="5"/>
  <c r="F11" i="5"/>
  <c r="D11" i="5"/>
  <c r="F10" i="5"/>
  <c r="D10" i="5"/>
  <c r="F9" i="5"/>
  <c r="D9" i="5"/>
  <c r="F8" i="5"/>
  <c r="D8" i="5"/>
  <c r="F7" i="5"/>
  <c r="D7" i="5"/>
  <c r="F6" i="5"/>
  <c r="D6" i="5"/>
  <c r="F5" i="5"/>
  <c r="D5" i="5"/>
  <c r="F4" i="5"/>
  <c r="D4" i="5"/>
  <c r="B38" i="4"/>
  <c r="B37" i="4"/>
  <c r="B36" i="4"/>
  <c r="B40" i="4" s="1"/>
  <c r="B6" i="8" s="1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H53" i="3"/>
  <c r="F53" i="3"/>
  <c r="D53" i="3"/>
  <c r="H52" i="3"/>
  <c r="F52" i="3"/>
  <c r="D52" i="3"/>
  <c r="F51" i="3"/>
  <c r="D51" i="3"/>
  <c r="H51" i="3" s="1"/>
  <c r="F50" i="3"/>
  <c r="D50" i="3"/>
  <c r="H50" i="3" s="1"/>
  <c r="F49" i="3"/>
  <c r="D49" i="3"/>
  <c r="H49" i="3" s="1"/>
  <c r="F48" i="3"/>
  <c r="H48" i="3" s="1"/>
  <c r="D48" i="3"/>
  <c r="F47" i="3"/>
  <c r="H47" i="3" s="1"/>
  <c r="D47" i="3"/>
  <c r="F46" i="3"/>
  <c r="D46" i="3"/>
  <c r="H46" i="3" s="1"/>
  <c r="F45" i="3"/>
  <c r="D45" i="3"/>
  <c r="H45" i="3" s="1"/>
  <c r="F44" i="3"/>
  <c r="D44" i="3"/>
  <c r="H44" i="3" s="1"/>
  <c r="F43" i="3"/>
  <c r="D43" i="3"/>
  <c r="H43" i="3" s="1"/>
  <c r="F42" i="3"/>
  <c r="D42" i="3"/>
  <c r="H42" i="3" s="1"/>
  <c r="F41" i="3"/>
  <c r="D41" i="3"/>
  <c r="H41" i="3" s="1"/>
  <c r="F40" i="3"/>
  <c r="D40" i="3"/>
  <c r="H40" i="3" s="1"/>
  <c r="F39" i="3"/>
  <c r="D39" i="3"/>
  <c r="H39" i="3" s="1"/>
  <c r="F38" i="3"/>
  <c r="D38" i="3"/>
  <c r="H38" i="3" s="1"/>
  <c r="H37" i="3"/>
  <c r="F37" i="3"/>
  <c r="D37" i="3"/>
  <c r="H36" i="3"/>
  <c r="F36" i="3"/>
  <c r="D36" i="3"/>
  <c r="F35" i="3"/>
  <c r="D35" i="3"/>
  <c r="H35" i="3" s="1"/>
  <c r="F34" i="3"/>
  <c r="D34" i="3"/>
  <c r="H34" i="3" s="1"/>
  <c r="F33" i="3"/>
  <c r="D33" i="3"/>
  <c r="H33" i="3" s="1"/>
  <c r="F32" i="3"/>
  <c r="H32" i="3" s="1"/>
  <c r="D32" i="3"/>
  <c r="F31" i="3"/>
  <c r="H31" i="3" s="1"/>
  <c r="D31" i="3"/>
  <c r="F30" i="3"/>
  <c r="D30" i="3"/>
  <c r="H30" i="3" s="1"/>
  <c r="F29" i="3"/>
  <c r="D29" i="3"/>
  <c r="H29" i="3" s="1"/>
  <c r="F28" i="3"/>
  <c r="D28" i="3"/>
  <c r="H28" i="3" s="1"/>
  <c r="F27" i="3"/>
  <c r="D27" i="3"/>
  <c r="H27" i="3" s="1"/>
  <c r="F26" i="3"/>
  <c r="D26" i="3"/>
  <c r="H26" i="3" s="1"/>
  <c r="F25" i="3"/>
  <c r="D25" i="3"/>
  <c r="H25" i="3" s="1"/>
  <c r="F24" i="3"/>
  <c r="D24" i="3"/>
  <c r="H24" i="3" s="1"/>
  <c r="F23" i="3"/>
  <c r="D23" i="3"/>
  <c r="H23" i="3" s="1"/>
  <c r="F22" i="3"/>
  <c r="D22" i="3"/>
  <c r="H22" i="3" s="1"/>
  <c r="H21" i="3"/>
  <c r="F21" i="3"/>
  <c r="D21" i="3"/>
  <c r="H20" i="3"/>
  <c r="F20" i="3"/>
  <c r="D20" i="3"/>
  <c r="F19" i="3"/>
  <c r="D19" i="3"/>
  <c r="H19" i="3" s="1"/>
  <c r="F18" i="3"/>
  <c r="D18" i="3"/>
  <c r="H18" i="3" s="1"/>
  <c r="F17" i="3"/>
  <c r="D17" i="3"/>
  <c r="H17" i="3" s="1"/>
  <c r="F16" i="3"/>
  <c r="H16" i="3" s="1"/>
  <c r="D16" i="3"/>
  <c r="F15" i="3"/>
  <c r="H15" i="3" s="1"/>
  <c r="D15" i="3"/>
  <c r="F14" i="3"/>
  <c r="D14" i="3"/>
  <c r="H14" i="3" s="1"/>
  <c r="F13" i="3"/>
  <c r="D13" i="3"/>
  <c r="H13" i="3" s="1"/>
  <c r="F12" i="3"/>
  <c r="D12" i="3"/>
  <c r="H12" i="3" s="1"/>
  <c r="F11" i="3"/>
  <c r="D11" i="3"/>
  <c r="H11" i="3" s="1"/>
  <c r="F10" i="3"/>
  <c r="D10" i="3"/>
  <c r="H10" i="3" s="1"/>
  <c r="F9" i="3"/>
  <c r="D9" i="3"/>
  <c r="H9" i="3" s="1"/>
  <c r="F8" i="3"/>
  <c r="D8" i="3"/>
  <c r="H8" i="3" s="1"/>
  <c r="F7" i="3"/>
  <c r="D7" i="3"/>
  <c r="H7" i="3" s="1"/>
  <c r="F6" i="3"/>
  <c r="D6" i="3"/>
  <c r="H6" i="3" s="1"/>
  <c r="H5" i="3"/>
  <c r="H55" i="3" s="1"/>
  <c r="B5" i="8" s="1"/>
  <c r="F5" i="3"/>
  <c r="D5" i="3"/>
  <c r="H4" i="3"/>
  <c r="F4" i="3"/>
  <c r="D4" i="3"/>
  <c r="G25" i="7" l="1"/>
  <c r="B9" i="8" s="1"/>
  <c r="I55" i="5"/>
  <c r="B7" i="8" s="1"/>
  <c r="F45" i="6"/>
  <c r="B8" i="8" s="1"/>
  <c r="B39" i="4"/>
</calcChain>
</file>

<file path=xl/sharedStrings.xml><?xml version="1.0" encoding="utf-8"?>
<sst xmlns="http://schemas.openxmlformats.org/spreadsheetml/2006/main" count="86" uniqueCount="75">
  <si>
    <t>OBRAZEC ZA MEDIJSKI NAČRT PONUDNIKA</t>
  </si>
  <si>
    <t>Namen obrazca</t>
  </si>
  <si>
    <t>Ponudnik vpiše ponudbeno ceno in načrtovane oglaševalske aktivnosti. Rumena polja so namenjena vnosu ponudnika, zelena polja so izračuni.</t>
  </si>
  <si>
    <t>Pomembno</t>
  </si>
  <si>
    <t>Končna primerjalna ocena T1 in T2 je relativna ter jo po prejemu vseh ponudb izračuna naročnik.</t>
  </si>
  <si>
    <t>Viri podatkov</t>
  </si>
  <si>
    <t>Rok izvedbe</t>
  </si>
  <si>
    <t>Vse aktivnosti morajo biti izvedene najkasneje do 31. avgusta 2026.</t>
  </si>
  <si>
    <t>Dokazila</t>
  </si>
  <si>
    <t>Po zaključku kampanje se priložijo ustrezna dokazila oziroma uradna analitična poročila.</t>
  </si>
  <si>
    <t>OBR-Ponudba</t>
  </si>
  <si>
    <t>Naziv ponudnika</t>
  </si>
  <si>
    <t>Naslov ponudnika</t>
  </si>
  <si>
    <t>Kontaktna oseba</t>
  </si>
  <si>
    <t>E-pošta</t>
  </si>
  <si>
    <t>Telefon</t>
  </si>
  <si>
    <t>Skupna ponudbena cena brez DDV (EUR)</t>
  </si>
  <si>
    <t>Stopnja DDV</t>
  </si>
  <si>
    <t>22%</t>
  </si>
  <si>
    <t>Skupna ponudbena cena z DDV (EUR)</t>
  </si>
  <si>
    <t>Podkriterij 2.1: Učinek oglasnega prostora v tisku</t>
  </si>
  <si>
    <t>Medij</t>
  </si>
  <si>
    <t>Format</t>
  </si>
  <si>
    <t>Faktor velikosti</t>
  </si>
  <si>
    <t>Pozicija</t>
  </si>
  <si>
    <t>Faktor pozicije</t>
  </si>
  <si>
    <t>Št. objav</t>
  </si>
  <si>
    <t>Indeks učinka</t>
  </si>
  <si>
    <t>Skupni indeks tiska</t>
  </si>
  <si>
    <t>Podkriterij 2.2: Nacionalna in regionalna pokritost tiska</t>
  </si>
  <si>
    <t>Vrsta medija</t>
  </si>
  <si>
    <t>Naklada</t>
  </si>
  <si>
    <t>Statistična regija / opomba</t>
  </si>
  <si>
    <t>Upošteva se</t>
  </si>
  <si>
    <t>Št. nacionalnih medijev</t>
  </si>
  <si>
    <t>Št. regionalnih medijev z dosegom nad 5 %</t>
  </si>
  <si>
    <t>Skupna naklada nacionalnih medijev</t>
  </si>
  <si>
    <t>Izpolnjen osnovni pogoj 2 nacionalna + 20.000 naklade</t>
  </si>
  <si>
    <t>Točke 2.2</t>
  </si>
  <si>
    <t>Opomba</t>
  </si>
  <si>
    <t>Končna presoja ustreznosti medijev je na strani naročnika.</t>
  </si>
  <si>
    <t>Podkriterij 2.3.1: Prikazno oglaševanje v digitalnih medijih</t>
  </si>
  <si>
    <t>Portal</t>
  </si>
  <si>
    <t>Doseg MOSS (%)</t>
  </si>
  <si>
    <t>Faktor formata</t>
  </si>
  <si>
    <t>Indeks display</t>
  </si>
  <si>
    <t>Podkriterij 2.3.2: Oglaševanje na družbenih omrežjih</t>
  </si>
  <si>
    <t>Platforma</t>
  </si>
  <si>
    <t>Kampanja / umestitev</t>
  </si>
  <si>
    <t>Garantiran neto doseg (reach)</t>
  </si>
  <si>
    <t>Indeks social</t>
  </si>
  <si>
    <t>Skupni indeks social</t>
  </si>
  <si>
    <t>Podkriterij 2.4: Dodana vrednost – brezplačne uredniške objave</t>
  </si>
  <si>
    <t>Vrsta objave</t>
  </si>
  <si>
    <t>Naslov/tema</t>
  </si>
  <si>
    <t>Predviden datum</t>
  </si>
  <si>
    <t>Umestitev</t>
  </si>
  <si>
    <t>Točke</t>
  </si>
  <si>
    <t>Točke 2.4 (max 5)</t>
  </si>
  <si>
    <t>Povzetek medijskega načrta ponudnika</t>
  </si>
  <si>
    <t>Ponudbena cena brez DDV</t>
  </si>
  <si>
    <t>Indeks tiska 2.1</t>
  </si>
  <si>
    <t>Indeks display 2.3.1</t>
  </si>
  <si>
    <t>Indeks social 2.3.2</t>
  </si>
  <si>
    <t>Točke 2.4</t>
  </si>
  <si>
    <t>Končne relativne točke T1, T2.1, T2.3.1 in T2.3.2 izračuna naročnik po prejemu vseh ponudb.</t>
  </si>
  <si>
    <t>Delež časa prikazovanja</t>
  </si>
  <si>
    <t>Število dni prikazovanja</t>
  </si>
  <si>
    <t>Vrednost prikaznega oglaševanja</t>
  </si>
  <si>
    <t>PONUDNIK NE SME SPREMINJATI OBRAZCA ALI FORMUL IZRAČUNA</t>
  </si>
  <si>
    <t>Izpolnjuje pogoje*</t>
  </si>
  <si>
    <t>* V tisku: Članek mora obsegati minimalno 1/1 strani. Na spletu: Članek mora biti pozicioniran na opaznem mestu (vstopna stran portala ali vrh rubrike) minimalno 24 ur.</t>
  </si>
  <si>
    <t>Doseg Izjava (%)</t>
  </si>
  <si>
    <r>
      <t>Doseg tiska se vpiše na podlag</t>
    </r>
    <r>
      <rPr>
        <sz val="11"/>
        <color rgb="FFFF0000"/>
        <rFont val="Carlito"/>
        <charset val="238"/>
      </rPr>
      <t>i Izjava izdajatelja tiskanega medija (v nadaljevanju: Izjava)</t>
    </r>
    <r>
      <rPr>
        <sz val="11"/>
        <rFont val="Carlito"/>
      </rPr>
      <t>, doseg digitalnih medijev na podlagi MOSS. Če medij ni vključen v uradni raziskavi, se doseg vpiše kot 0.</t>
    </r>
  </si>
  <si>
    <t>Doseg v regiji Izjava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</si>
</sst>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dd\.mm\.yyyy"/>
  </numFmts>
  <fonts count="10">
    <font>
      <sz val="11"/>
      <name val="Carlito"/>
    </font>
    <font>
      <b/>
      <sz val="16"/>
      <color rgb="FF1F4E78"/>
      <name val="Carlito"/>
    </font>
    <font>
      <b/>
      <sz val="11"/>
      <name val="Carlito"/>
    </font>
    <font>
      <b/>
      <sz val="15"/>
      <color rgb="FF1F4E78"/>
      <name val="Carlito"/>
    </font>
    <font>
      <b/>
      <sz val="14"/>
      <color rgb="FF1F4E78"/>
      <name val="Carlito"/>
    </font>
    <font>
      <b/>
      <sz val="11"/>
      <color rgb="FFFFFFFF"/>
      <name val="Carlito"/>
    </font>
    <font>
      <sz val="11"/>
      <name val="Carlito"/>
    </font>
    <font>
      <sz val="11"/>
      <color rgb="FFFF0000"/>
      <name val="Carlito"/>
    </font>
    <font>
      <sz val="11"/>
      <color rgb="FFFF0000"/>
      <name val="Carlito"/>
      <charset val="238"/>
    </font>
    <font>
      <b/>
      <sz val="11"/>
      <color rgb="FFFF0000"/>
      <name val="Carlito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1F4E78"/>
      </patternFill>
    </fill>
    <fill>
      <patternFill patternType="solid">
        <fgColor rgb="FFFCE4D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0" fillId="0" borderId="0" xfId="1" applyFont="1" applyAlignment="1">
      <alignment vertical="top" wrapText="1"/>
    </xf>
    <xf numFmtId="0" fontId="2" fillId="2" borderId="0" xfId="1" applyFont="1" applyFill="1" applyAlignment="1">
      <alignment vertical="top" wrapText="1"/>
    </xf>
    <xf numFmtId="0" fontId="0" fillId="3" borderId="0" xfId="1" applyFont="1" applyFill="1" applyAlignment="1">
      <alignment vertical="top" wrapText="1"/>
    </xf>
    <xf numFmtId="164" fontId="0" fillId="3" borderId="0" xfId="1" applyNumberFormat="1" applyFont="1" applyFill="1" applyAlignment="1">
      <alignment vertical="top" wrapText="1"/>
    </xf>
    <xf numFmtId="164" fontId="0" fillId="4" borderId="0" xfId="1" applyNumberFormat="1" applyFont="1" applyFill="1" applyAlignment="1">
      <alignment vertical="top" wrapText="1"/>
    </xf>
    <xf numFmtId="0" fontId="5" fillId="5" borderId="0" xfId="1" applyFont="1" applyFill="1" applyAlignment="1">
      <alignment horizontal="center" vertical="top" wrapText="1"/>
    </xf>
    <xf numFmtId="2" fontId="0" fillId="3" borderId="0" xfId="1" applyNumberFormat="1" applyFont="1" applyFill="1" applyAlignment="1">
      <alignment vertical="top" wrapText="1"/>
    </xf>
    <xf numFmtId="2" fontId="0" fillId="4" borderId="0" xfId="1" applyNumberFormat="1" applyFont="1" applyFill="1" applyAlignment="1">
      <alignment vertical="top" wrapText="1"/>
    </xf>
    <xf numFmtId="2" fontId="2" fillId="2" borderId="0" xfId="1" applyNumberFormat="1" applyFont="1" applyFill="1" applyAlignment="1">
      <alignment vertical="top" wrapText="1"/>
    </xf>
    <xf numFmtId="0" fontId="0" fillId="4" borderId="0" xfId="1" applyFont="1" applyFill="1" applyAlignment="1">
      <alignment vertical="top" wrapText="1"/>
    </xf>
    <xf numFmtId="0" fontId="2" fillId="6" borderId="0" xfId="1" applyFont="1" applyFill="1" applyAlignment="1">
      <alignment vertical="top" wrapText="1"/>
    </xf>
    <xf numFmtId="165" fontId="0" fillId="3" borderId="0" xfId="1" applyNumberFormat="1" applyFont="1" applyFill="1" applyAlignment="1">
      <alignment vertical="top" wrapText="1"/>
    </xf>
    <xf numFmtId="0" fontId="0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0" fillId="0" borderId="0" xfId="1" applyFont="1" applyAlignment="1">
      <alignment vertical="top" wrapText="1"/>
    </xf>
    <xf numFmtId="0" fontId="1" fillId="0" borderId="0" xfId="1" applyFont="1" applyAlignment="1">
      <alignment horizontal="center" vertical="top" wrapText="1"/>
    </xf>
    <xf numFmtId="0" fontId="3" fillId="0" borderId="0" xfId="1" applyFont="1" applyAlignment="1">
      <alignment vertical="top" wrapText="1"/>
    </xf>
    <xf numFmtId="0" fontId="9" fillId="5" borderId="0" xfId="1" applyFont="1" applyFill="1" applyAlignment="1">
      <alignment horizontal="center" vertical="top" wrapText="1"/>
    </xf>
  </cellXfs>
  <cellStyles count="2">
    <cellStyle name="Navadno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workbookViewId="0">
      <selection activeCell="B22" sqref="B21:B22"/>
    </sheetView>
  </sheetViews>
  <sheetFormatPr defaultRowHeight="14"/>
  <cols>
    <col min="1" max="1" width="32" customWidth="1"/>
    <col min="2" max="2" width="90" customWidth="1"/>
  </cols>
  <sheetData>
    <row r="1" spans="1:8">
      <c r="A1" s="17" t="s">
        <v>0</v>
      </c>
      <c r="B1" s="16"/>
      <c r="C1" s="16"/>
      <c r="D1" s="16"/>
      <c r="E1" s="16"/>
      <c r="F1" s="16"/>
      <c r="G1" s="16"/>
      <c r="H1" s="16"/>
    </row>
    <row r="2" spans="1:8">
      <c r="A2" s="1"/>
      <c r="B2" s="1"/>
      <c r="C2" s="1"/>
      <c r="D2" s="1"/>
      <c r="E2" s="1"/>
      <c r="F2" s="1"/>
      <c r="G2" s="1"/>
      <c r="H2" s="1"/>
    </row>
    <row r="3" spans="1:8" ht="28">
      <c r="A3" s="2" t="s">
        <v>1</v>
      </c>
      <c r="B3" s="1" t="s">
        <v>2</v>
      </c>
      <c r="C3" s="1"/>
      <c r="D3" s="1"/>
      <c r="E3" s="1"/>
      <c r="F3" s="1"/>
      <c r="G3" s="1"/>
      <c r="H3" s="1"/>
    </row>
    <row r="4" spans="1:8">
      <c r="A4" s="2" t="s">
        <v>3</v>
      </c>
      <c r="B4" s="1" t="s">
        <v>4</v>
      </c>
      <c r="C4" s="1"/>
      <c r="D4" s="1"/>
      <c r="E4" s="1"/>
      <c r="F4" s="1"/>
      <c r="G4" s="1"/>
      <c r="H4" s="1"/>
    </row>
    <row r="5" spans="1:8" ht="28">
      <c r="A5" s="2" t="s">
        <v>5</v>
      </c>
      <c r="B5" s="1" t="s">
        <v>73</v>
      </c>
      <c r="C5" s="1"/>
      <c r="D5" s="1"/>
      <c r="E5" s="1"/>
      <c r="F5" s="1"/>
      <c r="G5" s="1"/>
      <c r="H5" s="1"/>
    </row>
    <row r="6" spans="1:8">
      <c r="A6" s="2" t="s">
        <v>6</v>
      </c>
      <c r="B6" s="1" t="s">
        <v>7</v>
      </c>
      <c r="C6" s="1"/>
      <c r="D6" s="1"/>
      <c r="E6" s="1"/>
      <c r="F6" s="1"/>
      <c r="G6" s="1"/>
      <c r="H6" s="1"/>
    </row>
    <row r="7" spans="1:8">
      <c r="A7" s="2" t="s">
        <v>8</v>
      </c>
      <c r="B7" s="1" t="s">
        <v>9</v>
      </c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3" t="s">
        <v>69</v>
      </c>
      <c r="B9" s="13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"/>
  <sheetViews>
    <sheetView workbookViewId="0">
      <selection activeCell="B11" sqref="B11"/>
    </sheetView>
  </sheetViews>
  <sheetFormatPr defaultRowHeight="14"/>
  <cols>
    <col min="1" max="1" width="42" customWidth="1"/>
    <col min="2" max="2" width="38" customWidth="1"/>
    <col min="3" max="3" width="39.5" customWidth="1"/>
  </cols>
  <sheetData>
    <row r="1" spans="1:8">
      <c r="A1" s="18" t="s">
        <v>10</v>
      </c>
      <c r="B1" s="16"/>
      <c r="C1" s="16"/>
      <c r="D1" s="16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2" t="s">
        <v>11</v>
      </c>
      <c r="B3" s="3"/>
      <c r="C3" s="1"/>
      <c r="D3" s="1"/>
      <c r="E3" s="1"/>
      <c r="F3" s="1"/>
      <c r="G3" s="1"/>
      <c r="H3" s="1"/>
    </row>
    <row r="4" spans="1:8">
      <c r="A4" s="2" t="s">
        <v>12</v>
      </c>
      <c r="B4" s="3"/>
      <c r="C4" s="1"/>
      <c r="D4" s="1"/>
      <c r="E4" s="1"/>
      <c r="F4" s="1"/>
      <c r="G4" s="1"/>
      <c r="H4" s="1"/>
    </row>
    <row r="5" spans="1:8">
      <c r="A5" s="2" t="s">
        <v>13</v>
      </c>
      <c r="B5" s="3"/>
      <c r="C5" s="1"/>
      <c r="D5" s="1"/>
      <c r="E5" s="1"/>
      <c r="F5" s="1"/>
      <c r="G5" s="1"/>
      <c r="H5" s="1"/>
    </row>
    <row r="6" spans="1:8">
      <c r="A6" s="2" t="s">
        <v>14</v>
      </c>
      <c r="B6" s="3"/>
      <c r="C6" s="1"/>
      <c r="D6" s="1"/>
      <c r="E6" s="1"/>
      <c r="F6" s="1"/>
      <c r="G6" s="1"/>
      <c r="H6" s="1"/>
    </row>
    <row r="7" spans="1:8">
      <c r="A7" s="2" t="s">
        <v>15</v>
      </c>
      <c r="B7" s="4"/>
      <c r="C7" s="1"/>
      <c r="D7" s="1"/>
      <c r="E7" s="1"/>
      <c r="F7" s="1"/>
      <c r="G7" s="1"/>
      <c r="H7" s="1"/>
    </row>
    <row r="8" spans="1:8" ht="16.25" customHeight="1">
      <c r="A8" s="2" t="s">
        <v>16</v>
      </c>
      <c r="B8" s="7"/>
      <c r="C8" s="14" t="str">
        <f>IF(B8&gt;120000, "Nedopustna ponudba","")</f>
        <v/>
      </c>
      <c r="D8" s="1"/>
      <c r="E8" s="1"/>
      <c r="F8" s="1"/>
      <c r="G8" s="1"/>
      <c r="H8" s="1"/>
    </row>
    <row r="9" spans="1:8">
      <c r="A9" s="2" t="s">
        <v>17</v>
      </c>
      <c r="B9" s="4" t="s">
        <v>18</v>
      </c>
      <c r="C9" s="1"/>
      <c r="D9" s="1"/>
      <c r="E9" s="1"/>
      <c r="F9" s="1"/>
      <c r="G9" s="1"/>
      <c r="H9" s="1"/>
    </row>
    <row r="10" spans="1:8">
      <c r="A10" s="2" t="s">
        <v>19</v>
      </c>
      <c r="B10" s="5">
        <f>B8*(1+B9)</f>
        <v>0</v>
      </c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"/>
  <sheetViews>
    <sheetView workbookViewId="0">
      <selection activeCell="B11" sqref="B11"/>
    </sheetView>
  </sheetViews>
  <sheetFormatPr defaultRowHeight="14"/>
  <cols>
    <col min="1" max="1" width="25" customWidth="1"/>
    <col min="2" max="2" width="14" customWidth="1"/>
    <col min="3" max="3" width="18" customWidth="1"/>
    <col min="4" max="4" width="15" customWidth="1"/>
    <col min="5" max="5" width="34" customWidth="1"/>
    <col min="6" max="6" width="15" customWidth="1"/>
    <col min="7" max="7" width="10" customWidth="1"/>
    <col min="8" max="8" width="16" customWidth="1"/>
  </cols>
  <sheetData>
    <row r="1" spans="1:8" ht="20.399999999999999" customHeight="1">
      <c r="A1" s="15" t="s">
        <v>20</v>
      </c>
      <c r="B1" s="16"/>
      <c r="C1" s="16"/>
      <c r="D1" s="16"/>
      <c r="E1" s="16"/>
      <c r="F1" s="16"/>
      <c r="G1" s="16"/>
      <c r="H1" s="16"/>
    </row>
    <row r="2" spans="1:8">
      <c r="A2" s="1"/>
      <c r="B2" s="1"/>
      <c r="C2" s="1"/>
      <c r="D2" s="1"/>
      <c r="E2" s="1"/>
      <c r="F2" s="1"/>
      <c r="G2" s="1"/>
      <c r="H2" s="1"/>
    </row>
    <row r="3" spans="1:8" ht="28">
      <c r="A3" s="6" t="s">
        <v>21</v>
      </c>
      <c r="B3" s="19" t="s">
        <v>72</v>
      </c>
      <c r="C3" s="6" t="s">
        <v>22</v>
      </c>
      <c r="D3" s="6" t="s">
        <v>23</v>
      </c>
      <c r="E3" s="6" t="s">
        <v>24</v>
      </c>
      <c r="F3" s="6" t="s">
        <v>25</v>
      </c>
      <c r="G3" s="6" t="s">
        <v>26</v>
      </c>
      <c r="H3" s="6" t="s">
        <v>27</v>
      </c>
    </row>
    <row r="4" spans="1:8">
      <c r="A4" s="3"/>
      <c r="B4" s="7"/>
      <c r="C4" s="3"/>
      <c r="D4" s="8">
        <f t="shared" ref="D4:D35" si="0">IF(C4="1/1 strani",1,IF(C4="1/2 strani",0.6,IF(C4="1/3 strani",0.4,IF(C4="1/4 strani",0.2,0))))</f>
        <v>0</v>
      </c>
      <c r="E4" s="3"/>
      <c r="F4" s="8">
        <f t="shared" ref="F4:F35" si="1">IF(E4="Naslovnica ali zadnja zunanja stran",1.5,IF(E4="Fiksna desna stran v prvi tretjini",1.2,IF(E4="Standardna pozicija",1,0)))</f>
        <v>0</v>
      </c>
      <c r="G4" s="3"/>
      <c r="H4" s="8">
        <f t="shared" ref="H4:H35" si="2">IFERROR(B4*D4*F4*G4,0)</f>
        <v>0</v>
      </c>
    </row>
    <row r="5" spans="1:8">
      <c r="A5" s="3"/>
      <c r="B5" s="7"/>
      <c r="C5" s="3"/>
      <c r="D5" s="8">
        <f t="shared" si="0"/>
        <v>0</v>
      </c>
      <c r="E5" s="3"/>
      <c r="F5" s="8">
        <f t="shared" si="1"/>
        <v>0</v>
      </c>
      <c r="G5" s="3"/>
      <c r="H5" s="8">
        <f t="shared" si="2"/>
        <v>0</v>
      </c>
    </row>
    <row r="6" spans="1:8">
      <c r="A6" s="3"/>
      <c r="B6" s="7"/>
      <c r="C6" s="3"/>
      <c r="D6" s="8">
        <f t="shared" si="0"/>
        <v>0</v>
      </c>
      <c r="E6" s="3"/>
      <c r="F6" s="8">
        <f t="shared" si="1"/>
        <v>0</v>
      </c>
      <c r="G6" s="3"/>
      <c r="H6" s="8">
        <f t="shared" si="2"/>
        <v>0</v>
      </c>
    </row>
    <row r="7" spans="1:8">
      <c r="A7" s="3"/>
      <c r="B7" s="7"/>
      <c r="C7" s="3"/>
      <c r="D7" s="8">
        <f t="shared" si="0"/>
        <v>0</v>
      </c>
      <c r="E7" s="3"/>
      <c r="F7" s="8">
        <f t="shared" si="1"/>
        <v>0</v>
      </c>
      <c r="G7" s="3"/>
      <c r="H7" s="8">
        <f t="shared" si="2"/>
        <v>0</v>
      </c>
    </row>
    <row r="8" spans="1:8">
      <c r="A8" s="3"/>
      <c r="B8" s="7"/>
      <c r="C8" s="3"/>
      <c r="D8" s="8">
        <f t="shared" si="0"/>
        <v>0</v>
      </c>
      <c r="E8" s="3"/>
      <c r="F8" s="8">
        <f t="shared" si="1"/>
        <v>0</v>
      </c>
      <c r="G8" s="3"/>
      <c r="H8" s="8">
        <f t="shared" si="2"/>
        <v>0</v>
      </c>
    </row>
    <row r="9" spans="1:8">
      <c r="A9" s="3"/>
      <c r="B9" s="7"/>
      <c r="C9" s="3"/>
      <c r="D9" s="8">
        <f t="shared" si="0"/>
        <v>0</v>
      </c>
      <c r="E9" s="3"/>
      <c r="F9" s="8">
        <f t="shared" si="1"/>
        <v>0</v>
      </c>
      <c r="G9" s="3"/>
      <c r="H9" s="8">
        <f t="shared" si="2"/>
        <v>0</v>
      </c>
    </row>
    <row r="10" spans="1:8">
      <c r="A10" s="3"/>
      <c r="B10" s="7"/>
      <c r="C10" s="3"/>
      <c r="D10" s="8">
        <f t="shared" si="0"/>
        <v>0</v>
      </c>
      <c r="E10" s="3"/>
      <c r="F10" s="8">
        <f t="shared" si="1"/>
        <v>0</v>
      </c>
      <c r="G10" s="3"/>
      <c r="H10" s="8">
        <f t="shared" si="2"/>
        <v>0</v>
      </c>
    </row>
    <row r="11" spans="1:8">
      <c r="A11" s="3"/>
      <c r="B11" s="7"/>
      <c r="C11" s="3"/>
      <c r="D11" s="8">
        <f t="shared" si="0"/>
        <v>0</v>
      </c>
      <c r="E11" s="3"/>
      <c r="F11" s="8">
        <f t="shared" si="1"/>
        <v>0</v>
      </c>
      <c r="G11" s="3"/>
      <c r="H11" s="8">
        <f t="shared" si="2"/>
        <v>0</v>
      </c>
    </row>
    <row r="12" spans="1:8">
      <c r="A12" s="3"/>
      <c r="B12" s="7"/>
      <c r="C12" s="3"/>
      <c r="D12" s="8">
        <f t="shared" si="0"/>
        <v>0</v>
      </c>
      <c r="E12" s="3"/>
      <c r="F12" s="8">
        <f t="shared" si="1"/>
        <v>0</v>
      </c>
      <c r="G12" s="3"/>
      <c r="H12" s="8">
        <f t="shared" si="2"/>
        <v>0</v>
      </c>
    </row>
    <row r="13" spans="1:8">
      <c r="A13" s="3"/>
      <c r="B13" s="7"/>
      <c r="C13" s="3"/>
      <c r="D13" s="8">
        <f t="shared" si="0"/>
        <v>0</v>
      </c>
      <c r="E13" s="3"/>
      <c r="F13" s="8">
        <f t="shared" si="1"/>
        <v>0</v>
      </c>
      <c r="G13" s="3"/>
      <c r="H13" s="8">
        <f t="shared" si="2"/>
        <v>0</v>
      </c>
    </row>
    <row r="14" spans="1:8">
      <c r="A14" s="3"/>
      <c r="B14" s="7"/>
      <c r="C14" s="3"/>
      <c r="D14" s="8">
        <f t="shared" si="0"/>
        <v>0</v>
      </c>
      <c r="E14" s="3"/>
      <c r="F14" s="8">
        <f t="shared" si="1"/>
        <v>0</v>
      </c>
      <c r="G14" s="3"/>
      <c r="H14" s="8">
        <f t="shared" si="2"/>
        <v>0</v>
      </c>
    </row>
    <row r="15" spans="1:8">
      <c r="A15" s="3"/>
      <c r="B15" s="7"/>
      <c r="C15" s="3"/>
      <c r="D15" s="8">
        <f t="shared" si="0"/>
        <v>0</v>
      </c>
      <c r="E15" s="3"/>
      <c r="F15" s="8">
        <f t="shared" si="1"/>
        <v>0</v>
      </c>
      <c r="G15" s="3"/>
      <c r="H15" s="8">
        <f t="shared" si="2"/>
        <v>0</v>
      </c>
    </row>
    <row r="16" spans="1:8">
      <c r="A16" s="3"/>
      <c r="B16" s="7"/>
      <c r="C16" s="3"/>
      <c r="D16" s="8">
        <f t="shared" si="0"/>
        <v>0</v>
      </c>
      <c r="E16" s="3"/>
      <c r="F16" s="8">
        <f t="shared" si="1"/>
        <v>0</v>
      </c>
      <c r="G16" s="3"/>
      <c r="H16" s="8">
        <f t="shared" si="2"/>
        <v>0</v>
      </c>
    </row>
    <row r="17" spans="1:8">
      <c r="A17" s="3"/>
      <c r="B17" s="7"/>
      <c r="C17" s="3"/>
      <c r="D17" s="8">
        <f t="shared" si="0"/>
        <v>0</v>
      </c>
      <c r="E17" s="3"/>
      <c r="F17" s="8">
        <f t="shared" si="1"/>
        <v>0</v>
      </c>
      <c r="G17" s="3"/>
      <c r="H17" s="8">
        <f t="shared" si="2"/>
        <v>0</v>
      </c>
    </row>
    <row r="18" spans="1:8">
      <c r="A18" s="3"/>
      <c r="B18" s="7"/>
      <c r="C18" s="3"/>
      <c r="D18" s="8">
        <f t="shared" si="0"/>
        <v>0</v>
      </c>
      <c r="E18" s="3"/>
      <c r="F18" s="8">
        <f t="shared" si="1"/>
        <v>0</v>
      </c>
      <c r="G18" s="3"/>
      <c r="H18" s="8">
        <f t="shared" si="2"/>
        <v>0</v>
      </c>
    </row>
    <row r="19" spans="1:8">
      <c r="A19" s="3"/>
      <c r="B19" s="7"/>
      <c r="C19" s="3"/>
      <c r="D19" s="8">
        <f t="shared" si="0"/>
        <v>0</v>
      </c>
      <c r="E19" s="3"/>
      <c r="F19" s="8">
        <f t="shared" si="1"/>
        <v>0</v>
      </c>
      <c r="G19" s="3"/>
      <c r="H19" s="8">
        <f t="shared" si="2"/>
        <v>0</v>
      </c>
    </row>
    <row r="20" spans="1:8">
      <c r="A20" s="3"/>
      <c r="B20" s="7"/>
      <c r="C20" s="3"/>
      <c r="D20" s="8">
        <f t="shared" si="0"/>
        <v>0</v>
      </c>
      <c r="E20" s="3"/>
      <c r="F20" s="8">
        <f t="shared" si="1"/>
        <v>0</v>
      </c>
      <c r="G20" s="3"/>
      <c r="H20" s="8">
        <f t="shared" si="2"/>
        <v>0</v>
      </c>
    </row>
    <row r="21" spans="1:8">
      <c r="A21" s="3"/>
      <c r="B21" s="7"/>
      <c r="C21" s="3"/>
      <c r="D21" s="8">
        <f t="shared" si="0"/>
        <v>0</v>
      </c>
      <c r="E21" s="3"/>
      <c r="F21" s="8">
        <f t="shared" si="1"/>
        <v>0</v>
      </c>
      <c r="G21" s="3"/>
      <c r="H21" s="8">
        <f t="shared" si="2"/>
        <v>0</v>
      </c>
    </row>
    <row r="22" spans="1:8">
      <c r="A22" s="3"/>
      <c r="B22" s="7"/>
      <c r="C22" s="3"/>
      <c r="D22" s="8">
        <f t="shared" si="0"/>
        <v>0</v>
      </c>
      <c r="E22" s="3"/>
      <c r="F22" s="8">
        <f t="shared" si="1"/>
        <v>0</v>
      </c>
      <c r="G22" s="3"/>
      <c r="H22" s="8">
        <f t="shared" si="2"/>
        <v>0</v>
      </c>
    </row>
    <row r="23" spans="1:8">
      <c r="A23" s="3"/>
      <c r="B23" s="7"/>
      <c r="C23" s="3"/>
      <c r="D23" s="8">
        <f t="shared" si="0"/>
        <v>0</v>
      </c>
      <c r="E23" s="3"/>
      <c r="F23" s="8">
        <f t="shared" si="1"/>
        <v>0</v>
      </c>
      <c r="G23" s="3"/>
      <c r="H23" s="8">
        <f t="shared" si="2"/>
        <v>0</v>
      </c>
    </row>
    <row r="24" spans="1:8">
      <c r="A24" s="3"/>
      <c r="B24" s="7"/>
      <c r="C24" s="3"/>
      <c r="D24" s="8">
        <f t="shared" si="0"/>
        <v>0</v>
      </c>
      <c r="E24" s="3"/>
      <c r="F24" s="8">
        <f t="shared" si="1"/>
        <v>0</v>
      </c>
      <c r="G24" s="3"/>
      <c r="H24" s="8">
        <f t="shared" si="2"/>
        <v>0</v>
      </c>
    </row>
    <row r="25" spans="1:8">
      <c r="A25" s="3"/>
      <c r="B25" s="7"/>
      <c r="C25" s="3"/>
      <c r="D25" s="8">
        <f t="shared" si="0"/>
        <v>0</v>
      </c>
      <c r="E25" s="3"/>
      <c r="F25" s="8">
        <f t="shared" si="1"/>
        <v>0</v>
      </c>
      <c r="G25" s="3"/>
      <c r="H25" s="8">
        <f t="shared" si="2"/>
        <v>0</v>
      </c>
    </row>
    <row r="26" spans="1:8">
      <c r="A26" s="3"/>
      <c r="B26" s="7"/>
      <c r="C26" s="3"/>
      <c r="D26" s="8">
        <f t="shared" si="0"/>
        <v>0</v>
      </c>
      <c r="E26" s="3"/>
      <c r="F26" s="8">
        <f t="shared" si="1"/>
        <v>0</v>
      </c>
      <c r="G26" s="3"/>
      <c r="H26" s="8">
        <f t="shared" si="2"/>
        <v>0</v>
      </c>
    </row>
    <row r="27" spans="1:8">
      <c r="A27" s="3"/>
      <c r="B27" s="7"/>
      <c r="C27" s="3"/>
      <c r="D27" s="8">
        <f t="shared" si="0"/>
        <v>0</v>
      </c>
      <c r="E27" s="3"/>
      <c r="F27" s="8">
        <f t="shared" si="1"/>
        <v>0</v>
      </c>
      <c r="G27" s="3"/>
      <c r="H27" s="8">
        <f t="shared" si="2"/>
        <v>0</v>
      </c>
    </row>
    <row r="28" spans="1:8">
      <c r="A28" s="3"/>
      <c r="B28" s="7"/>
      <c r="C28" s="3"/>
      <c r="D28" s="8">
        <f t="shared" si="0"/>
        <v>0</v>
      </c>
      <c r="E28" s="3"/>
      <c r="F28" s="8">
        <f t="shared" si="1"/>
        <v>0</v>
      </c>
      <c r="G28" s="3"/>
      <c r="H28" s="8">
        <f t="shared" si="2"/>
        <v>0</v>
      </c>
    </row>
    <row r="29" spans="1:8">
      <c r="A29" s="3"/>
      <c r="B29" s="7"/>
      <c r="C29" s="3"/>
      <c r="D29" s="8">
        <f t="shared" si="0"/>
        <v>0</v>
      </c>
      <c r="E29" s="3"/>
      <c r="F29" s="8">
        <f t="shared" si="1"/>
        <v>0</v>
      </c>
      <c r="G29" s="3"/>
      <c r="H29" s="8">
        <f t="shared" si="2"/>
        <v>0</v>
      </c>
    </row>
    <row r="30" spans="1:8">
      <c r="A30" s="3"/>
      <c r="B30" s="7"/>
      <c r="C30" s="3"/>
      <c r="D30" s="8">
        <f t="shared" si="0"/>
        <v>0</v>
      </c>
      <c r="E30" s="3"/>
      <c r="F30" s="8">
        <f t="shared" si="1"/>
        <v>0</v>
      </c>
      <c r="G30" s="3"/>
      <c r="H30" s="8">
        <f t="shared" si="2"/>
        <v>0</v>
      </c>
    </row>
    <row r="31" spans="1:8">
      <c r="A31" s="3"/>
      <c r="B31" s="7"/>
      <c r="C31" s="3"/>
      <c r="D31" s="8">
        <f t="shared" si="0"/>
        <v>0</v>
      </c>
      <c r="E31" s="3"/>
      <c r="F31" s="8">
        <f t="shared" si="1"/>
        <v>0</v>
      </c>
      <c r="G31" s="3"/>
      <c r="H31" s="8">
        <f t="shared" si="2"/>
        <v>0</v>
      </c>
    </row>
    <row r="32" spans="1:8">
      <c r="A32" s="3"/>
      <c r="B32" s="7"/>
      <c r="C32" s="3"/>
      <c r="D32" s="8">
        <f t="shared" si="0"/>
        <v>0</v>
      </c>
      <c r="E32" s="3"/>
      <c r="F32" s="8">
        <f t="shared" si="1"/>
        <v>0</v>
      </c>
      <c r="G32" s="3"/>
      <c r="H32" s="8">
        <f t="shared" si="2"/>
        <v>0</v>
      </c>
    </row>
    <row r="33" spans="1:8">
      <c r="A33" s="3"/>
      <c r="B33" s="7"/>
      <c r="C33" s="3"/>
      <c r="D33" s="8">
        <f t="shared" si="0"/>
        <v>0</v>
      </c>
      <c r="E33" s="3"/>
      <c r="F33" s="8">
        <f t="shared" si="1"/>
        <v>0</v>
      </c>
      <c r="G33" s="3"/>
      <c r="H33" s="8">
        <f t="shared" si="2"/>
        <v>0</v>
      </c>
    </row>
    <row r="34" spans="1:8">
      <c r="A34" s="3"/>
      <c r="B34" s="7"/>
      <c r="C34" s="3"/>
      <c r="D34" s="8">
        <f t="shared" si="0"/>
        <v>0</v>
      </c>
      <c r="E34" s="3"/>
      <c r="F34" s="8">
        <f t="shared" si="1"/>
        <v>0</v>
      </c>
      <c r="G34" s="3"/>
      <c r="H34" s="8">
        <f t="shared" si="2"/>
        <v>0</v>
      </c>
    </row>
    <row r="35" spans="1:8">
      <c r="A35" s="3"/>
      <c r="B35" s="7"/>
      <c r="C35" s="3"/>
      <c r="D35" s="8">
        <f t="shared" si="0"/>
        <v>0</v>
      </c>
      <c r="E35" s="3"/>
      <c r="F35" s="8">
        <f t="shared" si="1"/>
        <v>0</v>
      </c>
      <c r="G35" s="3"/>
      <c r="H35" s="8">
        <f t="shared" si="2"/>
        <v>0</v>
      </c>
    </row>
    <row r="36" spans="1:8">
      <c r="A36" s="3"/>
      <c r="B36" s="7"/>
      <c r="C36" s="3"/>
      <c r="D36" s="8">
        <f t="shared" ref="D36:D53" si="3">IF(C36="1/1 strani",1,IF(C36="1/2 strani",0.6,IF(C36="1/3 strani",0.4,IF(C36="1/4 strani",0.2,0))))</f>
        <v>0</v>
      </c>
      <c r="E36" s="3"/>
      <c r="F36" s="8">
        <f t="shared" ref="F36:F53" si="4">IF(E36="Naslovnica ali zadnja zunanja stran",1.5,IF(E36="Fiksna desna stran v prvi tretjini",1.2,IF(E36="Standardna pozicija",1,0)))</f>
        <v>0</v>
      </c>
      <c r="G36" s="3"/>
      <c r="H36" s="8">
        <f t="shared" ref="H36:H53" si="5">IFERROR(B36*D36*F36*G36,0)</f>
        <v>0</v>
      </c>
    </row>
    <row r="37" spans="1:8">
      <c r="A37" s="3"/>
      <c r="B37" s="7"/>
      <c r="C37" s="3"/>
      <c r="D37" s="8">
        <f t="shared" si="3"/>
        <v>0</v>
      </c>
      <c r="E37" s="3"/>
      <c r="F37" s="8">
        <f t="shared" si="4"/>
        <v>0</v>
      </c>
      <c r="G37" s="3"/>
      <c r="H37" s="8">
        <f t="shared" si="5"/>
        <v>0</v>
      </c>
    </row>
    <row r="38" spans="1:8">
      <c r="A38" s="3"/>
      <c r="B38" s="7"/>
      <c r="C38" s="3"/>
      <c r="D38" s="8">
        <f t="shared" si="3"/>
        <v>0</v>
      </c>
      <c r="E38" s="3"/>
      <c r="F38" s="8">
        <f t="shared" si="4"/>
        <v>0</v>
      </c>
      <c r="G38" s="3"/>
      <c r="H38" s="8">
        <f t="shared" si="5"/>
        <v>0</v>
      </c>
    </row>
    <row r="39" spans="1:8">
      <c r="A39" s="3"/>
      <c r="B39" s="7"/>
      <c r="C39" s="3"/>
      <c r="D39" s="8">
        <f t="shared" si="3"/>
        <v>0</v>
      </c>
      <c r="E39" s="3"/>
      <c r="F39" s="8">
        <f t="shared" si="4"/>
        <v>0</v>
      </c>
      <c r="G39" s="3"/>
      <c r="H39" s="8">
        <f t="shared" si="5"/>
        <v>0</v>
      </c>
    </row>
    <row r="40" spans="1:8">
      <c r="A40" s="3"/>
      <c r="B40" s="7"/>
      <c r="C40" s="3"/>
      <c r="D40" s="8">
        <f t="shared" si="3"/>
        <v>0</v>
      </c>
      <c r="E40" s="3"/>
      <c r="F40" s="8">
        <f t="shared" si="4"/>
        <v>0</v>
      </c>
      <c r="G40" s="3"/>
      <c r="H40" s="8">
        <f t="shared" si="5"/>
        <v>0</v>
      </c>
    </row>
    <row r="41" spans="1:8">
      <c r="A41" s="3"/>
      <c r="B41" s="7"/>
      <c r="C41" s="3"/>
      <c r="D41" s="8">
        <f t="shared" si="3"/>
        <v>0</v>
      </c>
      <c r="E41" s="3"/>
      <c r="F41" s="8">
        <f t="shared" si="4"/>
        <v>0</v>
      </c>
      <c r="G41" s="3"/>
      <c r="H41" s="8">
        <f t="shared" si="5"/>
        <v>0</v>
      </c>
    </row>
    <row r="42" spans="1:8">
      <c r="A42" s="3"/>
      <c r="B42" s="7"/>
      <c r="C42" s="3"/>
      <c r="D42" s="8">
        <f t="shared" si="3"/>
        <v>0</v>
      </c>
      <c r="E42" s="3"/>
      <c r="F42" s="8">
        <f t="shared" si="4"/>
        <v>0</v>
      </c>
      <c r="G42" s="3"/>
      <c r="H42" s="8">
        <f t="shared" si="5"/>
        <v>0</v>
      </c>
    </row>
    <row r="43" spans="1:8">
      <c r="A43" s="3"/>
      <c r="B43" s="7"/>
      <c r="C43" s="3"/>
      <c r="D43" s="8">
        <f t="shared" si="3"/>
        <v>0</v>
      </c>
      <c r="E43" s="3"/>
      <c r="F43" s="8">
        <f t="shared" si="4"/>
        <v>0</v>
      </c>
      <c r="G43" s="3"/>
      <c r="H43" s="8">
        <f t="shared" si="5"/>
        <v>0</v>
      </c>
    </row>
    <row r="44" spans="1:8">
      <c r="A44" s="3"/>
      <c r="B44" s="7"/>
      <c r="C44" s="3"/>
      <c r="D44" s="8">
        <f t="shared" si="3"/>
        <v>0</v>
      </c>
      <c r="E44" s="3"/>
      <c r="F44" s="8">
        <f t="shared" si="4"/>
        <v>0</v>
      </c>
      <c r="G44" s="3"/>
      <c r="H44" s="8">
        <f t="shared" si="5"/>
        <v>0</v>
      </c>
    </row>
    <row r="45" spans="1:8">
      <c r="A45" s="3"/>
      <c r="B45" s="7"/>
      <c r="C45" s="3"/>
      <c r="D45" s="8">
        <f t="shared" si="3"/>
        <v>0</v>
      </c>
      <c r="E45" s="3"/>
      <c r="F45" s="8">
        <f t="shared" si="4"/>
        <v>0</v>
      </c>
      <c r="G45" s="3"/>
      <c r="H45" s="8">
        <f t="shared" si="5"/>
        <v>0</v>
      </c>
    </row>
    <row r="46" spans="1:8">
      <c r="A46" s="3"/>
      <c r="B46" s="7"/>
      <c r="C46" s="3"/>
      <c r="D46" s="8">
        <f t="shared" si="3"/>
        <v>0</v>
      </c>
      <c r="E46" s="3"/>
      <c r="F46" s="8">
        <f t="shared" si="4"/>
        <v>0</v>
      </c>
      <c r="G46" s="3"/>
      <c r="H46" s="8">
        <f t="shared" si="5"/>
        <v>0</v>
      </c>
    </row>
    <row r="47" spans="1:8">
      <c r="A47" s="3"/>
      <c r="B47" s="7"/>
      <c r="C47" s="3"/>
      <c r="D47" s="8">
        <f t="shared" si="3"/>
        <v>0</v>
      </c>
      <c r="E47" s="3"/>
      <c r="F47" s="8">
        <f t="shared" si="4"/>
        <v>0</v>
      </c>
      <c r="G47" s="3"/>
      <c r="H47" s="8">
        <f t="shared" si="5"/>
        <v>0</v>
      </c>
    </row>
    <row r="48" spans="1:8">
      <c r="A48" s="3"/>
      <c r="B48" s="7"/>
      <c r="C48" s="3"/>
      <c r="D48" s="8">
        <f t="shared" si="3"/>
        <v>0</v>
      </c>
      <c r="E48" s="3"/>
      <c r="F48" s="8">
        <f t="shared" si="4"/>
        <v>0</v>
      </c>
      <c r="G48" s="3"/>
      <c r="H48" s="8">
        <f t="shared" si="5"/>
        <v>0</v>
      </c>
    </row>
    <row r="49" spans="1:8">
      <c r="A49" s="3"/>
      <c r="B49" s="7"/>
      <c r="C49" s="3"/>
      <c r="D49" s="8">
        <f t="shared" si="3"/>
        <v>0</v>
      </c>
      <c r="E49" s="3"/>
      <c r="F49" s="8">
        <f t="shared" si="4"/>
        <v>0</v>
      </c>
      <c r="G49" s="3"/>
      <c r="H49" s="8">
        <f t="shared" si="5"/>
        <v>0</v>
      </c>
    </row>
    <row r="50" spans="1:8">
      <c r="A50" s="3"/>
      <c r="B50" s="7"/>
      <c r="C50" s="3"/>
      <c r="D50" s="8">
        <f t="shared" si="3"/>
        <v>0</v>
      </c>
      <c r="E50" s="3"/>
      <c r="F50" s="8">
        <f t="shared" si="4"/>
        <v>0</v>
      </c>
      <c r="G50" s="3"/>
      <c r="H50" s="8">
        <f t="shared" si="5"/>
        <v>0</v>
      </c>
    </row>
    <row r="51" spans="1:8">
      <c r="A51" s="3"/>
      <c r="B51" s="7"/>
      <c r="C51" s="3"/>
      <c r="D51" s="8">
        <f t="shared" si="3"/>
        <v>0</v>
      </c>
      <c r="E51" s="3"/>
      <c r="F51" s="8">
        <f t="shared" si="4"/>
        <v>0</v>
      </c>
      <c r="G51" s="3"/>
      <c r="H51" s="8">
        <f t="shared" si="5"/>
        <v>0</v>
      </c>
    </row>
    <row r="52" spans="1:8">
      <c r="A52" s="3"/>
      <c r="B52" s="7"/>
      <c r="C52" s="3"/>
      <c r="D52" s="8">
        <f t="shared" si="3"/>
        <v>0</v>
      </c>
      <c r="E52" s="3"/>
      <c r="F52" s="8">
        <f t="shared" si="4"/>
        <v>0</v>
      </c>
      <c r="G52" s="3"/>
      <c r="H52" s="8">
        <f t="shared" si="5"/>
        <v>0</v>
      </c>
    </row>
    <row r="53" spans="1:8">
      <c r="A53" s="3"/>
      <c r="B53" s="7"/>
      <c r="C53" s="3"/>
      <c r="D53" s="8">
        <f t="shared" si="3"/>
        <v>0</v>
      </c>
      <c r="E53" s="3"/>
      <c r="F53" s="8">
        <f t="shared" si="4"/>
        <v>0</v>
      </c>
      <c r="G53" s="3"/>
      <c r="H53" s="8">
        <f t="shared" si="5"/>
        <v>0</v>
      </c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 ht="42">
      <c r="A55" s="1"/>
      <c r="B55" s="1"/>
      <c r="C55" s="1"/>
      <c r="D55" s="1"/>
      <c r="E55" s="1"/>
      <c r="F55" s="1"/>
      <c r="G55" s="2" t="s">
        <v>28</v>
      </c>
      <c r="H55" s="9">
        <f>SUM(H4:H53)</f>
        <v>0</v>
      </c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H1"/>
  </mergeCells>
  <dataValidations count="2">
    <dataValidation type="list" sqref="C4:C53" xr:uid="{00000000-0002-0000-0200-000000000000}">
      <formula1>"1/1 strani,1/2 strani,1/3 strani,1/4 strani,Manjši format"</formula1>
    </dataValidation>
    <dataValidation type="list" sqref="E4:E53" xr:uid="{00000000-0002-0000-0200-000001000000}">
      <formula1>"Naslovnica ali zadnja zunanja stran,Fiksna desna stran v prvi tretjini,Standardna pozicija"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"/>
  <sheetViews>
    <sheetView workbookViewId="0">
      <selection activeCell="D20" sqref="D20"/>
    </sheetView>
  </sheetViews>
  <sheetFormatPr defaultRowHeight="14"/>
  <cols>
    <col min="1" max="1" width="28" customWidth="1"/>
    <col min="2" max="2" width="18" customWidth="1"/>
    <col min="3" max="3" width="14" customWidth="1"/>
    <col min="4" max="4" width="34" customWidth="1"/>
    <col min="5" max="5" width="18" customWidth="1"/>
    <col min="6" max="6" width="12" customWidth="1"/>
  </cols>
  <sheetData>
    <row r="1" spans="1:8" ht="20.399999999999999" customHeight="1">
      <c r="A1" s="15" t="s">
        <v>29</v>
      </c>
      <c r="B1" s="16"/>
      <c r="C1" s="16"/>
      <c r="D1" s="16"/>
      <c r="E1" s="16"/>
      <c r="F1" s="16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 ht="28">
      <c r="A3" s="6" t="s">
        <v>21</v>
      </c>
      <c r="B3" s="6" t="s">
        <v>30</v>
      </c>
      <c r="C3" s="6" t="s">
        <v>31</v>
      </c>
      <c r="D3" s="6" t="s">
        <v>32</v>
      </c>
      <c r="E3" s="19" t="s">
        <v>74</v>
      </c>
      <c r="F3" s="6" t="s">
        <v>33</v>
      </c>
      <c r="G3" s="1"/>
      <c r="H3" s="1"/>
    </row>
    <row r="4" spans="1:8">
      <c r="A4" s="3"/>
      <c r="B4" s="3"/>
      <c r="C4" s="3"/>
      <c r="D4" s="3"/>
      <c r="E4" s="3"/>
      <c r="F4" s="10" t="str">
        <f t="shared" ref="F4:F33" si="0">IF(OR(B4="Nacionalni",AND(B4="Regionalni",E4&gt;5)),"DA","NE")</f>
        <v>NE</v>
      </c>
      <c r="G4" s="1"/>
      <c r="H4" s="1"/>
    </row>
    <row r="5" spans="1:8">
      <c r="A5" s="3"/>
      <c r="B5" s="3"/>
      <c r="C5" s="3"/>
      <c r="D5" s="3"/>
      <c r="E5" s="3"/>
      <c r="F5" s="10" t="str">
        <f t="shared" si="0"/>
        <v>NE</v>
      </c>
      <c r="G5" s="1"/>
      <c r="H5" s="1"/>
    </row>
    <row r="6" spans="1:8">
      <c r="A6" s="3"/>
      <c r="B6" s="3"/>
      <c r="C6" s="3"/>
      <c r="D6" s="3"/>
      <c r="E6" s="3"/>
      <c r="F6" s="10" t="str">
        <f t="shared" si="0"/>
        <v>NE</v>
      </c>
      <c r="G6" s="1"/>
      <c r="H6" s="1"/>
    </row>
    <row r="7" spans="1:8">
      <c r="A7" s="3"/>
      <c r="B7" s="3"/>
      <c r="C7" s="3"/>
      <c r="D7" s="3"/>
      <c r="E7" s="3"/>
      <c r="F7" s="10" t="str">
        <f t="shared" si="0"/>
        <v>NE</v>
      </c>
      <c r="G7" s="1"/>
      <c r="H7" s="1"/>
    </row>
    <row r="8" spans="1:8">
      <c r="A8" s="3"/>
      <c r="B8" s="3"/>
      <c r="C8" s="3"/>
      <c r="D8" s="3"/>
      <c r="E8" s="3"/>
      <c r="F8" s="10" t="str">
        <f t="shared" si="0"/>
        <v>NE</v>
      </c>
      <c r="G8" s="1"/>
      <c r="H8" s="1"/>
    </row>
    <row r="9" spans="1:8">
      <c r="A9" s="3"/>
      <c r="B9" s="3"/>
      <c r="C9" s="3"/>
      <c r="D9" s="3"/>
      <c r="E9" s="3"/>
      <c r="F9" s="10" t="str">
        <f t="shared" si="0"/>
        <v>NE</v>
      </c>
      <c r="G9" s="1"/>
      <c r="H9" s="1"/>
    </row>
    <row r="10" spans="1:8">
      <c r="A10" s="3"/>
      <c r="B10" s="3"/>
      <c r="C10" s="3"/>
      <c r="D10" s="3"/>
      <c r="E10" s="3"/>
      <c r="F10" s="10" t="str">
        <f t="shared" si="0"/>
        <v>NE</v>
      </c>
      <c r="G10" s="1"/>
      <c r="H10" s="1"/>
    </row>
    <row r="11" spans="1:8">
      <c r="A11" s="3"/>
      <c r="B11" s="3"/>
      <c r="C11" s="3"/>
      <c r="D11" s="3"/>
      <c r="E11" s="3"/>
      <c r="F11" s="10" t="str">
        <f t="shared" si="0"/>
        <v>NE</v>
      </c>
      <c r="G11" s="1"/>
      <c r="H11" s="1"/>
    </row>
    <row r="12" spans="1:8">
      <c r="A12" s="3"/>
      <c r="B12" s="3"/>
      <c r="C12" s="3"/>
      <c r="D12" s="3"/>
      <c r="E12" s="3"/>
      <c r="F12" s="10" t="str">
        <f t="shared" si="0"/>
        <v>NE</v>
      </c>
      <c r="G12" s="1"/>
      <c r="H12" s="1"/>
    </row>
    <row r="13" spans="1:8">
      <c r="A13" s="3"/>
      <c r="B13" s="3"/>
      <c r="C13" s="3"/>
      <c r="D13" s="3"/>
      <c r="E13" s="3"/>
      <c r="F13" s="10" t="str">
        <f t="shared" si="0"/>
        <v>NE</v>
      </c>
      <c r="G13" s="1"/>
      <c r="H13" s="1"/>
    </row>
    <row r="14" spans="1:8">
      <c r="A14" s="3"/>
      <c r="B14" s="3"/>
      <c r="C14" s="3"/>
      <c r="D14" s="3"/>
      <c r="E14" s="3"/>
      <c r="F14" s="10" t="str">
        <f t="shared" si="0"/>
        <v>NE</v>
      </c>
      <c r="G14" s="1"/>
      <c r="H14" s="1"/>
    </row>
    <row r="15" spans="1:8">
      <c r="A15" s="3"/>
      <c r="B15" s="3"/>
      <c r="C15" s="3"/>
      <c r="D15" s="3"/>
      <c r="E15" s="3"/>
      <c r="F15" s="10" t="str">
        <f t="shared" si="0"/>
        <v>NE</v>
      </c>
      <c r="G15" s="1"/>
      <c r="H15" s="1"/>
    </row>
    <row r="16" spans="1:8">
      <c r="A16" s="3"/>
      <c r="B16" s="3"/>
      <c r="C16" s="3"/>
      <c r="D16" s="3"/>
      <c r="E16" s="3"/>
      <c r="F16" s="10" t="str">
        <f t="shared" si="0"/>
        <v>NE</v>
      </c>
      <c r="G16" s="1"/>
      <c r="H16" s="1"/>
    </row>
    <row r="17" spans="1:8">
      <c r="A17" s="3"/>
      <c r="B17" s="3"/>
      <c r="C17" s="3"/>
      <c r="D17" s="3"/>
      <c r="E17" s="3"/>
      <c r="F17" s="10" t="str">
        <f t="shared" si="0"/>
        <v>NE</v>
      </c>
      <c r="G17" s="1"/>
      <c r="H17" s="1"/>
    </row>
    <row r="18" spans="1:8">
      <c r="A18" s="3"/>
      <c r="B18" s="3"/>
      <c r="C18" s="3"/>
      <c r="D18" s="3"/>
      <c r="E18" s="3"/>
      <c r="F18" s="10" t="str">
        <f t="shared" si="0"/>
        <v>NE</v>
      </c>
      <c r="G18" s="1"/>
      <c r="H18" s="1"/>
    </row>
    <row r="19" spans="1:8">
      <c r="A19" s="3"/>
      <c r="B19" s="3"/>
      <c r="C19" s="3"/>
      <c r="D19" s="3"/>
      <c r="E19" s="3"/>
      <c r="F19" s="10" t="str">
        <f t="shared" si="0"/>
        <v>NE</v>
      </c>
      <c r="G19" s="1"/>
      <c r="H19" s="1"/>
    </row>
    <row r="20" spans="1:8">
      <c r="A20" s="3"/>
      <c r="B20" s="3"/>
      <c r="C20" s="3"/>
      <c r="D20" s="3"/>
      <c r="E20" s="3"/>
      <c r="F20" s="10" t="str">
        <f t="shared" si="0"/>
        <v>NE</v>
      </c>
      <c r="G20" s="1"/>
      <c r="H20" s="1"/>
    </row>
    <row r="21" spans="1:8">
      <c r="A21" s="3"/>
      <c r="B21" s="3"/>
      <c r="C21" s="3"/>
      <c r="D21" s="3"/>
      <c r="E21" s="3"/>
      <c r="F21" s="10" t="str">
        <f t="shared" si="0"/>
        <v>NE</v>
      </c>
      <c r="G21" s="1"/>
      <c r="H21" s="1"/>
    </row>
    <row r="22" spans="1:8">
      <c r="A22" s="3"/>
      <c r="B22" s="3"/>
      <c r="C22" s="3"/>
      <c r="D22" s="3"/>
      <c r="E22" s="3"/>
      <c r="F22" s="10" t="str">
        <f t="shared" si="0"/>
        <v>NE</v>
      </c>
      <c r="G22" s="1"/>
      <c r="H22" s="1"/>
    </row>
    <row r="23" spans="1:8">
      <c r="A23" s="3"/>
      <c r="B23" s="3"/>
      <c r="C23" s="3"/>
      <c r="D23" s="3"/>
      <c r="E23" s="3"/>
      <c r="F23" s="10" t="str">
        <f t="shared" si="0"/>
        <v>NE</v>
      </c>
      <c r="G23" s="1"/>
      <c r="H23" s="1"/>
    </row>
    <row r="24" spans="1:8">
      <c r="A24" s="3"/>
      <c r="B24" s="3"/>
      <c r="C24" s="3"/>
      <c r="D24" s="3"/>
      <c r="E24" s="3"/>
      <c r="F24" s="10" t="str">
        <f t="shared" si="0"/>
        <v>NE</v>
      </c>
      <c r="G24" s="1"/>
      <c r="H24" s="1"/>
    </row>
    <row r="25" spans="1:8">
      <c r="A25" s="3"/>
      <c r="B25" s="3"/>
      <c r="C25" s="3"/>
      <c r="D25" s="3"/>
      <c r="E25" s="3"/>
      <c r="F25" s="10" t="str">
        <f t="shared" si="0"/>
        <v>NE</v>
      </c>
      <c r="G25" s="1"/>
      <c r="H25" s="1"/>
    </row>
    <row r="26" spans="1:8">
      <c r="A26" s="3"/>
      <c r="B26" s="3"/>
      <c r="C26" s="3"/>
      <c r="D26" s="3"/>
      <c r="E26" s="3"/>
      <c r="F26" s="10" t="str">
        <f t="shared" si="0"/>
        <v>NE</v>
      </c>
      <c r="G26" s="1"/>
      <c r="H26" s="1"/>
    </row>
    <row r="27" spans="1:8">
      <c r="A27" s="3"/>
      <c r="B27" s="3"/>
      <c r="C27" s="3"/>
      <c r="D27" s="3"/>
      <c r="E27" s="3"/>
      <c r="F27" s="10" t="str">
        <f t="shared" si="0"/>
        <v>NE</v>
      </c>
      <c r="G27" s="1"/>
      <c r="H27" s="1"/>
    </row>
    <row r="28" spans="1:8">
      <c r="A28" s="3"/>
      <c r="B28" s="3"/>
      <c r="C28" s="3"/>
      <c r="D28" s="3"/>
      <c r="E28" s="3"/>
      <c r="F28" s="10" t="str">
        <f t="shared" si="0"/>
        <v>NE</v>
      </c>
      <c r="G28" s="1"/>
      <c r="H28" s="1"/>
    </row>
    <row r="29" spans="1:8">
      <c r="A29" s="3"/>
      <c r="B29" s="3"/>
      <c r="C29" s="3"/>
      <c r="D29" s="3"/>
      <c r="E29" s="3"/>
      <c r="F29" s="10" t="str">
        <f t="shared" si="0"/>
        <v>NE</v>
      </c>
      <c r="G29" s="1"/>
      <c r="H29" s="1"/>
    </row>
    <row r="30" spans="1:8">
      <c r="A30" s="3"/>
      <c r="B30" s="3"/>
      <c r="C30" s="3"/>
      <c r="D30" s="3"/>
      <c r="E30" s="3"/>
      <c r="F30" s="10" t="str">
        <f t="shared" si="0"/>
        <v>NE</v>
      </c>
      <c r="G30" s="1"/>
      <c r="H30" s="1"/>
    </row>
    <row r="31" spans="1:8">
      <c r="A31" s="3"/>
      <c r="B31" s="3"/>
      <c r="C31" s="3"/>
      <c r="D31" s="3"/>
      <c r="E31" s="3"/>
      <c r="F31" s="10" t="str">
        <f t="shared" si="0"/>
        <v>NE</v>
      </c>
      <c r="G31" s="1"/>
      <c r="H31" s="1"/>
    </row>
    <row r="32" spans="1:8">
      <c r="A32" s="3"/>
      <c r="B32" s="3"/>
      <c r="C32" s="3"/>
      <c r="D32" s="3"/>
      <c r="E32" s="3"/>
      <c r="F32" s="10" t="str">
        <f t="shared" si="0"/>
        <v>NE</v>
      </c>
      <c r="G32" s="1"/>
      <c r="H32" s="1"/>
    </row>
    <row r="33" spans="1:8">
      <c r="A33" s="3"/>
      <c r="B33" s="3"/>
      <c r="C33" s="3"/>
      <c r="D33" s="3"/>
      <c r="E33" s="3"/>
      <c r="F33" s="10" t="str">
        <f t="shared" si="0"/>
        <v>NE</v>
      </c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2" t="s">
        <v>34</v>
      </c>
      <c r="B36" s="10">
        <f>COUNTIF(B4:B33,"Nacionalni")</f>
        <v>0</v>
      </c>
      <c r="C36" s="1"/>
      <c r="D36" s="1"/>
      <c r="E36" s="1"/>
      <c r="F36" s="1"/>
      <c r="G36" s="1"/>
      <c r="H36" s="1"/>
    </row>
    <row r="37" spans="1:8" ht="28">
      <c r="A37" s="2" t="s">
        <v>35</v>
      </c>
      <c r="B37" s="10">
        <f>COUNTIFS(B4:B33,"Regionalni",E4:E33,"&gt;5")</f>
        <v>0</v>
      </c>
      <c r="C37" s="1"/>
      <c r="D37" s="1"/>
      <c r="E37" s="1"/>
      <c r="F37" s="1"/>
      <c r="G37" s="1"/>
      <c r="H37" s="1"/>
    </row>
    <row r="38" spans="1:8" ht="28">
      <c r="A38" s="2" t="s">
        <v>36</v>
      </c>
      <c r="B38" s="10">
        <f>SUMIF(B4:B33,"Nacionalni",C4:C33)</f>
        <v>0</v>
      </c>
      <c r="C38" s="1"/>
      <c r="D38" s="1"/>
      <c r="E38" s="1"/>
      <c r="F38" s="1"/>
      <c r="G38" s="1"/>
      <c r="H38" s="1"/>
    </row>
    <row r="39" spans="1:8" ht="28">
      <c r="A39" s="2" t="s">
        <v>37</v>
      </c>
      <c r="B39" s="10" t="str">
        <f>IF(AND(B36&gt;=2,B38&gt;=20000),"DA","NE")</f>
        <v>NE</v>
      </c>
      <c r="C39" s="1"/>
      <c r="D39" s="1"/>
      <c r="E39" s="1"/>
      <c r="F39" s="1"/>
      <c r="G39" s="1"/>
      <c r="H39" s="1"/>
    </row>
    <row r="40" spans="1:8">
      <c r="A40" s="2" t="s">
        <v>38</v>
      </c>
      <c r="B40" s="11">
        <f>IF(AND(B36&gt;=4,B37&gt;=5),10,IF(AND(B36&gt;=3,B37&gt;=3),7,IF(B37&gt;=2,4,0)))</f>
        <v>0</v>
      </c>
      <c r="C40" s="1"/>
      <c r="D40" s="1"/>
      <c r="E40" s="1"/>
      <c r="F40" s="1"/>
      <c r="G40" s="1"/>
      <c r="H40" s="1"/>
    </row>
    <row r="41" spans="1:8" ht="56">
      <c r="A41" s="2" t="s">
        <v>39</v>
      </c>
      <c r="B41" s="10" t="s">
        <v>40</v>
      </c>
      <c r="C41" s="1"/>
      <c r="D41" s="1"/>
      <c r="E41" s="1"/>
      <c r="F41" s="1"/>
      <c r="G41" s="1"/>
      <c r="H41" s="1"/>
    </row>
    <row r="42" spans="1:8">
      <c r="A42" s="2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F1"/>
  </mergeCells>
  <dataValidations count="1">
    <dataValidation type="list" sqref="B4:B33" xr:uid="{00000000-0002-0000-0300-000000000000}">
      <formula1>"Nacionalni,Regionalni"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workbookViewId="0">
      <selection activeCell="B4" sqref="B4"/>
    </sheetView>
  </sheetViews>
  <sheetFormatPr defaultRowHeight="14"/>
  <cols>
    <col min="1" max="1" width="25" customWidth="1"/>
    <col min="2" max="2" width="15" customWidth="1"/>
    <col min="3" max="3" width="24" customWidth="1"/>
    <col min="4" max="4" width="15" customWidth="1"/>
    <col min="5" max="5" width="24" customWidth="1"/>
    <col min="6" max="6" width="15" customWidth="1"/>
    <col min="7" max="9" width="16" customWidth="1"/>
  </cols>
  <sheetData>
    <row r="1" spans="1:9" ht="20.399999999999999" customHeight="1">
      <c r="A1" s="15" t="s">
        <v>41</v>
      </c>
      <c r="B1" s="16"/>
      <c r="C1" s="16"/>
      <c r="D1" s="16"/>
      <c r="E1" s="16"/>
      <c r="F1" s="16"/>
      <c r="G1" s="16"/>
      <c r="H1" s="16"/>
      <c r="I1" s="16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28">
      <c r="A3" s="6" t="s">
        <v>42</v>
      </c>
      <c r="B3" s="6" t="s">
        <v>43</v>
      </c>
      <c r="C3" s="6" t="s">
        <v>22</v>
      </c>
      <c r="D3" s="6" t="s">
        <v>44</v>
      </c>
      <c r="E3" s="6" t="s">
        <v>24</v>
      </c>
      <c r="F3" s="6" t="s">
        <v>25</v>
      </c>
      <c r="G3" s="6" t="s">
        <v>67</v>
      </c>
      <c r="H3" s="6" t="s">
        <v>66</v>
      </c>
      <c r="I3" s="6" t="s">
        <v>45</v>
      </c>
    </row>
    <row r="4" spans="1:9">
      <c r="A4" s="3"/>
      <c r="B4" s="3"/>
      <c r="C4" s="3"/>
      <c r="D4" s="10">
        <f t="shared" ref="D4:D35" si="0">IF(C4="Veliki/napredni format",1.5,IF(C4="Standardna pasica",1,0))</f>
        <v>0</v>
      </c>
      <c r="E4" s="3"/>
      <c r="F4" s="10">
        <f t="shared" ref="F4:F35" si="1">IF(E4="Vstopna stran portala",1.3,IF(E4="Notranja tematska rubrika",1,0))</f>
        <v>0</v>
      </c>
      <c r="G4" s="3"/>
      <c r="H4" s="8">
        <f>G4/30</f>
        <v>0</v>
      </c>
      <c r="I4" s="10">
        <f>IFERROR(B4*D4*F4*H4,0)</f>
        <v>0</v>
      </c>
    </row>
    <row r="5" spans="1:9">
      <c r="A5" s="3"/>
      <c r="B5" s="3"/>
      <c r="C5" s="3"/>
      <c r="D5" s="10">
        <f t="shared" si="0"/>
        <v>0</v>
      </c>
      <c r="E5" s="3"/>
      <c r="F5" s="10">
        <f t="shared" si="1"/>
        <v>0</v>
      </c>
      <c r="G5" s="3"/>
      <c r="H5" s="8">
        <f t="shared" ref="H5:H53" si="2">G5/30</f>
        <v>0</v>
      </c>
      <c r="I5" s="10">
        <f t="shared" ref="I5:I53" si="3">IFERROR(B5*D5*F5*H5,0)</f>
        <v>0</v>
      </c>
    </row>
    <row r="6" spans="1:9">
      <c r="A6" s="3"/>
      <c r="B6" s="3"/>
      <c r="C6" s="3"/>
      <c r="D6" s="10">
        <f t="shared" si="0"/>
        <v>0</v>
      </c>
      <c r="E6" s="3"/>
      <c r="F6" s="10">
        <f t="shared" si="1"/>
        <v>0</v>
      </c>
      <c r="G6" s="3"/>
      <c r="H6" s="8">
        <f t="shared" si="2"/>
        <v>0</v>
      </c>
      <c r="I6" s="10">
        <f t="shared" si="3"/>
        <v>0</v>
      </c>
    </row>
    <row r="7" spans="1:9">
      <c r="A7" s="3"/>
      <c r="B7" s="3"/>
      <c r="C7" s="3"/>
      <c r="D7" s="10">
        <f t="shared" si="0"/>
        <v>0</v>
      </c>
      <c r="E7" s="3"/>
      <c r="F7" s="10">
        <f t="shared" si="1"/>
        <v>0</v>
      </c>
      <c r="G7" s="3"/>
      <c r="H7" s="8">
        <f t="shared" si="2"/>
        <v>0</v>
      </c>
      <c r="I7" s="10">
        <f t="shared" si="3"/>
        <v>0</v>
      </c>
    </row>
    <row r="8" spans="1:9">
      <c r="A8" s="3"/>
      <c r="B8" s="3"/>
      <c r="C8" s="3"/>
      <c r="D8" s="10">
        <f t="shared" si="0"/>
        <v>0</v>
      </c>
      <c r="E8" s="3"/>
      <c r="F8" s="10">
        <f t="shared" si="1"/>
        <v>0</v>
      </c>
      <c r="G8" s="3"/>
      <c r="H8" s="8">
        <f t="shared" si="2"/>
        <v>0</v>
      </c>
      <c r="I8" s="10">
        <f t="shared" si="3"/>
        <v>0</v>
      </c>
    </row>
    <row r="9" spans="1:9">
      <c r="A9" s="3"/>
      <c r="B9" s="3"/>
      <c r="C9" s="3"/>
      <c r="D9" s="10">
        <f t="shared" si="0"/>
        <v>0</v>
      </c>
      <c r="E9" s="3"/>
      <c r="F9" s="10">
        <f t="shared" si="1"/>
        <v>0</v>
      </c>
      <c r="G9" s="3"/>
      <c r="H9" s="8">
        <f t="shared" si="2"/>
        <v>0</v>
      </c>
      <c r="I9" s="10">
        <f t="shared" si="3"/>
        <v>0</v>
      </c>
    </row>
    <row r="10" spans="1:9">
      <c r="A10" s="3"/>
      <c r="B10" s="3"/>
      <c r="C10" s="3"/>
      <c r="D10" s="10">
        <f t="shared" si="0"/>
        <v>0</v>
      </c>
      <c r="E10" s="3"/>
      <c r="F10" s="10">
        <f t="shared" si="1"/>
        <v>0</v>
      </c>
      <c r="G10" s="3"/>
      <c r="H10" s="8">
        <f t="shared" si="2"/>
        <v>0</v>
      </c>
      <c r="I10" s="10">
        <f t="shared" si="3"/>
        <v>0</v>
      </c>
    </row>
    <row r="11" spans="1:9">
      <c r="A11" s="3"/>
      <c r="B11" s="3"/>
      <c r="C11" s="3"/>
      <c r="D11" s="10">
        <f t="shared" si="0"/>
        <v>0</v>
      </c>
      <c r="E11" s="3"/>
      <c r="F11" s="10">
        <f t="shared" si="1"/>
        <v>0</v>
      </c>
      <c r="G11" s="3"/>
      <c r="H11" s="8">
        <f t="shared" si="2"/>
        <v>0</v>
      </c>
      <c r="I11" s="10">
        <f t="shared" si="3"/>
        <v>0</v>
      </c>
    </row>
    <row r="12" spans="1:9">
      <c r="A12" s="3"/>
      <c r="B12" s="3"/>
      <c r="C12" s="3"/>
      <c r="D12" s="10">
        <f t="shared" si="0"/>
        <v>0</v>
      </c>
      <c r="E12" s="3"/>
      <c r="F12" s="10">
        <f t="shared" si="1"/>
        <v>0</v>
      </c>
      <c r="G12" s="3"/>
      <c r="H12" s="8">
        <f t="shared" si="2"/>
        <v>0</v>
      </c>
      <c r="I12" s="10">
        <f t="shared" si="3"/>
        <v>0</v>
      </c>
    </row>
    <row r="13" spans="1:9">
      <c r="A13" s="3"/>
      <c r="B13" s="3"/>
      <c r="C13" s="3"/>
      <c r="D13" s="10">
        <f t="shared" si="0"/>
        <v>0</v>
      </c>
      <c r="E13" s="3"/>
      <c r="F13" s="10">
        <f t="shared" si="1"/>
        <v>0</v>
      </c>
      <c r="G13" s="3"/>
      <c r="H13" s="8">
        <f t="shared" si="2"/>
        <v>0</v>
      </c>
      <c r="I13" s="10">
        <f t="shared" si="3"/>
        <v>0</v>
      </c>
    </row>
    <row r="14" spans="1:9">
      <c r="A14" s="3"/>
      <c r="B14" s="3"/>
      <c r="C14" s="3"/>
      <c r="D14" s="10">
        <f t="shared" si="0"/>
        <v>0</v>
      </c>
      <c r="E14" s="3"/>
      <c r="F14" s="10">
        <f t="shared" si="1"/>
        <v>0</v>
      </c>
      <c r="G14" s="3"/>
      <c r="H14" s="8">
        <f t="shared" si="2"/>
        <v>0</v>
      </c>
      <c r="I14" s="10">
        <f t="shared" si="3"/>
        <v>0</v>
      </c>
    </row>
    <row r="15" spans="1:9">
      <c r="A15" s="3"/>
      <c r="B15" s="3"/>
      <c r="C15" s="3"/>
      <c r="D15" s="10">
        <f t="shared" si="0"/>
        <v>0</v>
      </c>
      <c r="E15" s="3"/>
      <c r="F15" s="10">
        <f t="shared" si="1"/>
        <v>0</v>
      </c>
      <c r="G15" s="3"/>
      <c r="H15" s="8">
        <f t="shared" si="2"/>
        <v>0</v>
      </c>
      <c r="I15" s="10">
        <f t="shared" si="3"/>
        <v>0</v>
      </c>
    </row>
    <row r="16" spans="1:9">
      <c r="A16" s="3"/>
      <c r="B16" s="3"/>
      <c r="C16" s="3"/>
      <c r="D16" s="10">
        <f t="shared" si="0"/>
        <v>0</v>
      </c>
      <c r="E16" s="3"/>
      <c r="F16" s="10">
        <f t="shared" si="1"/>
        <v>0</v>
      </c>
      <c r="G16" s="3"/>
      <c r="H16" s="8">
        <f t="shared" si="2"/>
        <v>0</v>
      </c>
      <c r="I16" s="10">
        <f t="shared" si="3"/>
        <v>0</v>
      </c>
    </row>
    <row r="17" spans="1:9">
      <c r="A17" s="3"/>
      <c r="B17" s="3"/>
      <c r="C17" s="3"/>
      <c r="D17" s="10">
        <f t="shared" si="0"/>
        <v>0</v>
      </c>
      <c r="E17" s="3"/>
      <c r="F17" s="10">
        <f t="shared" si="1"/>
        <v>0</v>
      </c>
      <c r="G17" s="3"/>
      <c r="H17" s="8">
        <f t="shared" si="2"/>
        <v>0</v>
      </c>
      <c r="I17" s="10">
        <f t="shared" si="3"/>
        <v>0</v>
      </c>
    </row>
    <row r="18" spans="1:9">
      <c r="A18" s="3"/>
      <c r="B18" s="3"/>
      <c r="C18" s="3"/>
      <c r="D18" s="10">
        <f t="shared" si="0"/>
        <v>0</v>
      </c>
      <c r="E18" s="3"/>
      <c r="F18" s="10">
        <f t="shared" si="1"/>
        <v>0</v>
      </c>
      <c r="G18" s="3"/>
      <c r="H18" s="8">
        <f t="shared" si="2"/>
        <v>0</v>
      </c>
      <c r="I18" s="10">
        <f t="shared" si="3"/>
        <v>0</v>
      </c>
    </row>
    <row r="19" spans="1:9">
      <c r="A19" s="3"/>
      <c r="B19" s="3"/>
      <c r="C19" s="3"/>
      <c r="D19" s="10">
        <f t="shared" si="0"/>
        <v>0</v>
      </c>
      <c r="E19" s="3"/>
      <c r="F19" s="10">
        <f t="shared" si="1"/>
        <v>0</v>
      </c>
      <c r="G19" s="3"/>
      <c r="H19" s="8">
        <f t="shared" si="2"/>
        <v>0</v>
      </c>
      <c r="I19" s="10">
        <f t="shared" si="3"/>
        <v>0</v>
      </c>
    </row>
    <row r="20" spans="1:9">
      <c r="A20" s="3"/>
      <c r="B20" s="3"/>
      <c r="C20" s="3"/>
      <c r="D20" s="10">
        <f t="shared" si="0"/>
        <v>0</v>
      </c>
      <c r="E20" s="3"/>
      <c r="F20" s="10">
        <f t="shared" si="1"/>
        <v>0</v>
      </c>
      <c r="G20" s="3"/>
      <c r="H20" s="8">
        <f t="shared" si="2"/>
        <v>0</v>
      </c>
      <c r="I20" s="10">
        <f t="shared" si="3"/>
        <v>0</v>
      </c>
    </row>
    <row r="21" spans="1:9">
      <c r="A21" s="3"/>
      <c r="B21" s="3"/>
      <c r="C21" s="3"/>
      <c r="D21" s="10">
        <f t="shared" si="0"/>
        <v>0</v>
      </c>
      <c r="E21" s="3"/>
      <c r="F21" s="10">
        <f t="shared" si="1"/>
        <v>0</v>
      </c>
      <c r="G21" s="3"/>
      <c r="H21" s="8">
        <f t="shared" si="2"/>
        <v>0</v>
      </c>
      <c r="I21" s="10">
        <f t="shared" si="3"/>
        <v>0</v>
      </c>
    </row>
    <row r="22" spans="1:9">
      <c r="A22" s="3"/>
      <c r="B22" s="3"/>
      <c r="C22" s="3"/>
      <c r="D22" s="10">
        <f t="shared" si="0"/>
        <v>0</v>
      </c>
      <c r="E22" s="3"/>
      <c r="F22" s="10">
        <f t="shared" si="1"/>
        <v>0</v>
      </c>
      <c r="G22" s="3"/>
      <c r="H22" s="8">
        <f t="shared" si="2"/>
        <v>0</v>
      </c>
      <c r="I22" s="10">
        <f t="shared" si="3"/>
        <v>0</v>
      </c>
    </row>
    <row r="23" spans="1:9">
      <c r="A23" s="3"/>
      <c r="B23" s="3"/>
      <c r="C23" s="3"/>
      <c r="D23" s="10">
        <f t="shared" si="0"/>
        <v>0</v>
      </c>
      <c r="E23" s="3"/>
      <c r="F23" s="10">
        <f t="shared" si="1"/>
        <v>0</v>
      </c>
      <c r="G23" s="3"/>
      <c r="H23" s="8">
        <f t="shared" si="2"/>
        <v>0</v>
      </c>
      <c r="I23" s="10">
        <f t="shared" si="3"/>
        <v>0</v>
      </c>
    </row>
    <row r="24" spans="1:9">
      <c r="A24" s="3"/>
      <c r="B24" s="3"/>
      <c r="C24" s="3"/>
      <c r="D24" s="10">
        <f t="shared" si="0"/>
        <v>0</v>
      </c>
      <c r="E24" s="3"/>
      <c r="F24" s="10">
        <f t="shared" si="1"/>
        <v>0</v>
      </c>
      <c r="G24" s="3"/>
      <c r="H24" s="8">
        <f t="shared" si="2"/>
        <v>0</v>
      </c>
      <c r="I24" s="10">
        <f t="shared" si="3"/>
        <v>0</v>
      </c>
    </row>
    <row r="25" spans="1:9">
      <c r="A25" s="3"/>
      <c r="B25" s="3"/>
      <c r="C25" s="3"/>
      <c r="D25" s="10">
        <f t="shared" si="0"/>
        <v>0</v>
      </c>
      <c r="E25" s="3"/>
      <c r="F25" s="10">
        <f t="shared" si="1"/>
        <v>0</v>
      </c>
      <c r="G25" s="3"/>
      <c r="H25" s="8">
        <f t="shared" si="2"/>
        <v>0</v>
      </c>
      <c r="I25" s="10">
        <f t="shared" si="3"/>
        <v>0</v>
      </c>
    </row>
    <row r="26" spans="1:9">
      <c r="A26" s="3"/>
      <c r="B26" s="3"/>
      <c r="C26" s="3"/>
      <c r="D26" s="10">
        <f t="shared" si="0"/>
        <v>0</v>
      </c>
      <c r="E26" s="3"/>
      <c r="F26" s="10">
        <f t="shared" si="1"/>
        <v>0</v>
      </c>
      <c r="G26" s="3"/>
      <c r="H26" s="8">
        <f t="shared" si="2"/>
        <v>0</v>
      </c>
      <c r="I26" s="10">
        <f t="shared" si="3"/>
        <v>0</v>
      </c>
    </row>
    <row r="27" spans="1:9">
      <c r="A27" s="3"/>
      <c r="B27" s="3"/>
      <c r="C27" s="3"/>
      <c r="D27" s="10">
        <f t="shared" si="0"/>
        <v>0</v>
      </c>
      <c r="E27" s="3"/>
      <c r="F27" s="10">
        <f t="shared" si="1"/>
        <v>0</v>
      </c>
      <c r="G27" s="3"/>
      <c r="H27" s="8">
        <f t="shared" si="2"/>
        <v>0</v>
      </c>
      <c r="I27" s="10">
        <f t="shared" si="3"/>
        <v>0</v>
      </c>
    </row>
    <row r="28" spans="1:9">
      <c r="A28" s="3"/>
      <c r="B28" s="3"/>
      <c r="C28" s="3"/>
      <c r="D28" s="10">
        <f t="shared" si="0"/>
        <v>0</v>
      </c>
      <c r="E28" s="3"/>
      <c r="F28" s="10">
        <f t="shared" si="1"/>
        <v>0</v>
      </c>
      <c r="G28" s="3"/>
      <c r="H28" s="8">
        <f t="shared" si="2"/>
        <v>0</v>
      </c>
      <c r="I28" s="10">
        <f t="shared" si="3"/>
        <v>0</v>
      </c>
    </row>
    <row r="29" spans="1:9">
      <c r="A29" s="3"/>
      <c r="B29" s="3"/>
      <c r="C29" s="3"/>
      <c r="D29" s="10">
        <f t="shared" si="0"/>
        <v>0</v>
      </c>
      <c r="E29" s="3"/>
      <c r="F29" s="10">
        <f t="shared" si="1"/>
        <v>0</v>
      </c>
      <c r="G29" s="3"/>
      <c r="H29" s="8">
        <f t="shared" si="2"/>
        <v>0</v>
      </c>
      <c r="I29" s="10">
        <f t="shared" si="3"/>
        <v>0</v>
      </c>
    </row>
    <row r="30" spans="1:9">
      <c r="A30" s="3"/>
      <c r="B30" s="3"/>
      <c r="C30" s="3"/>
      <c r="D30" s="10">
        <f t="shared" si="0"/>
        <v>0</v>
      </c>
      <c r="E30" s="3"/>
      <c r="F30" s="10">
        <f t="shared" si="1"/>
        <v>0</v>
      </c>
      <c r="G30" s="3"/>
      <c r="H30" s="8">
        <f t="shared" si="2"/>
        <v>0</v>
      </c>
      <c r="I30" s="10">
        <f t="shared" si="3"/>
        <v>0</v>
      </c>
    </row>
    <row r="31" spans="1:9">
      <c r="A31" s="3"/>
      <c r="B31" s="3"/>
      <c r="C31" s="3"/>
      <c r="D31" s="10">
        <f t="shared" si="0"/>
        <v>0</v>
      </c>
      <c r="E31" s="3"/>
      <c r="F31" s="10">
        <f t="shared" si="1"/>
        <v>0</v>
      </c>
      <c r="G31" s="3"/>
      <c r="H31" s="8">
        <f t="shared" si="2"/>
        <v>0</v>
      </c>
      <c r="I31" s="10">
        <f t="shared" si="3"/>
        <v>0</v>
      </c>
    </row>
    <row r="32" spans="1:9">
      <c r="A32" s="3"/>
      <c r="B32" s="3"/>
      <c r="C32" s="3"/>
      <c r="D32" s="10">
        <f t="shared" si="0"/>
        <v>0</v>
      </c>
      <c r="E32" s="3"/>
      <c r="F32" s="10">
        <f t="shared" si="1"/>
        <v>0</v>
      </c>
      <c r="G32" s="3"/>
      <c r="H32" s="8">
        <f t="shared" si="2"/>
        <v>0</v>
      </c>
      <c r="I32" s="10">
        <f t="shared" si="3"/>
        <v>0</v>
      </c>
    </row>
    <row r="33" spans="1:9">
      <c r="A33" s="3"/>
      <c r="B33" s="3"/>
      <c r="C33" s="3"/>
      <c r="D33" s="10">
        <f t="shared" si="0"/>
        <v>0</v>
      </c>
      <c r="E33" s="3"/>
      <c r="F33" s="10">
        <f t="shared" si="1"/>
        <v>0</v>
      </c>
      <c r="G33" s="3"/>
      <c r="H33" s="8">
        <f t="shared" si="2"/>
        <v>0</v>
      </c>
      <c r="I33" s="10">
        <f t="shared" si="3"/>
        <v>0</v>
      </c>
    </row>
    <row r="34" spans="1:9">
      <c r="A34" s="3"/>
      <c r="B34" s="3"/>
      <c r="C34" s="3"/>
      <c r="D34" s="10">
        <f t="shared" si="0"/>
        <v>0</v>
      </c>
      <c r="E34" s="3"/>
      <c r="F34" s="10">
        <f t="shared" si="1"/>
        <v>0</v>
      </c>
      <c r="G34" s="3"/>
      <c r="H34" s="8">
        <f t="shared" si="2"/>
        <v>0</v>
      </c>
      <c r="I34" s="10">
        <f t="shared" si="3"/>
        <v>0</v>
      </c>
    </row>
    <row r="35" spans="1:9">
      <c r="A35" s="3"/>
      <c r="B35" s="3"/>
      <c r="C35" s="3"/>
      <c r="D35" s="10">
        <f t="shared" si="0"/>
        <v>0</v>
      </c>
      <c r="E35" s="3"/>
      <c r="F35" s="10">
        <f t="shared" si="1"/>
        <v>0</v>
      </c>
      <c r="G35" s="3"/>
      <c r="H35" s="8">
        <f t="shared" si="2"/>
        <v>0</v>
      </c>
      <c r="I35" s="10">
        <f t="shared" si="3"/>
        <v>0</v>
      </c>
    </row>
    <row r="36" spans="1:9">
      <c r="A36" s="3"/>
      <c r="B36" s="3"/>
      <c r="C36" s="3"/>
      <c r="D36" s="10">
        <f t="shared" ref="D36:D53" si="4">IF(C36="Veliki/napredni format",1.5,IF(C36="Standardna pasica",1,0))</f>
        <v>0</v>
      </c>
      <c r="E36" s="3"/>
      <c r="F36" s="10">
        <f t="shared" ref="F36:F53" si="5">IF(E36="Vstopna stran portala",1.3,IF(E36="Notranja tematska rubrika",1,0))</f>
        <v>0</v>
      </c>
      <c r="G36" s="3"/>
      <c r="H36" s="8">
        <f t="shared" si="2"/>
        <v>0</v>
      </c>
      <c r="I36" s="10">
        <f t="shared" si="3"/>
        <v>0</v>
      </c>
    </row>
    <row r="37" spans="1:9">
      <c r="A37" s="3"/>
      <c r="B37" s="3"/>
      <c r="C37" s="3"/>
      <c r="D37" s="10">
        <f t="shared" si="4"/>
        <v>0</v>
      </c>
      <c r="E37" s="3"/>
      <c r="F37" s="10">
        <f t="shared" si="5"/>
        <v>0</v>
      </c>
      <c r="G37" s="3"/>
      <c r="H37" s="8">
        <f t="shared" si="2"/>
        <v>0</v>
      </c>
      <c r="I37" s="10">
        <f t="shared" si="3"/>
        <v>0</v>
      </c>
    </row>
    <row r="38" spans="1:9">
      <c r="A38" s="3"/>
      <c r="B38" s="3"/>
      <c r="C38" s="3"/>
      <c r="D38" s="10">
        <f t="shared" si="4"/>
        <v>0</v>
      </c>
      <c r="E38" s="3"/>
      <c r="F38" s="10">
        <f t="shared" si="5"/>
        <v>0</v>
      </c>
      <c r="G38" s="3"/>
      <c r="H38" s="8">
        <f t="shared" si="2"/>
        <v>0</v>
      </c>
      <c r="I38" s="10">
        <f t="shared" si="3"/>
        <v>0</v>
      </c>
    </row>
    <row r="39" spans="1:9">
      <c r="A39" s="3"/>
      <c r="B39" s="3"/>
      <c r="C39" s="3"/>
      <c r="D39" s="10">
        <f t="shared" si="4"/>
        <v>0</v>
      </c>
      <c r="E39" s="3"/>
      <c r="F39" s="10">
        <f t="shared" si="5"/>
        <v>0</v>
      </c>
      <c r="G39" s="3"/>
      <c r="H39" s="8">
        <f t="shared" si="2"/>
        <v>0</v>
      </c>
      <c r="I39" s="10">
        <f t="shared" si="3"/>
        <v>0</v>
      </c>
    </row>
    <row r="40" spans="1:9">
      <c r="A40" s="3"/>
      <c r="B40" s="3"/>
      <c r="C40" s="3"/>
      <c r="D40" s="10">
        <f t="shared" si="4"/>
        <v>0</v>
      </c>
      <c r="E40" s="3"/>
      <c r="F40" s="10">
        <f t="shared" si="5"/>
        <v>0</v>
      </c>
      <c r="G40" s="3"/>
      <c r="H40" s="8">
        <f t="shared" si="2"/>
        <v>0</v>
      </c>
      <c r="I40" s="10">
        <f t="shared" si="3"/>
        <v>0</v>
      </c>
    </row>
    <row r="41" spans="1:9">
      <c r="A41" s="3"/>
      <c r="B41" s="3"/>
      <c r="C41" s="3"/>
      <c r="D41" s="10">
        <f t="shared" si="4"/>
        <v>0</v>
      </c>
      <c r="E41" s="3"/>
      <c r="F41" s="10">
        <f t="shared" si="5"/>
        <v>0</v>
      </c>
      <c r="G41" s="3"/>
      <c r="H41" s="8">
        <f t="shared" si="2"/>
        <v>0</v>
      </c>
      <c r="I41" s="10">
        <f t="shared" si="3"/>
        <v>0</v>
      </c>
    </row>
    <row r="42" spans="1:9">
      <c r="A42" s="3"/>
      <c r="B42" s="3"/>
      <c r="C42" s="3"/>
      <c r="D42" s="10">
        <f t="shared" si="4"/>
        <v>0</v>
      </c>
      <c r="E42" s="3"/>
      <c r="F42" s="10">
        <f t="shared" si="5"/>
        <v>0</v>
      </c>
      <c r="G42" s="3"/>
      <c r="H42" s="8">
        <f t="shared" si="2"/>
        <v>0</v>
      </c>
      <c r="I42" s="10">
        <f t="shared" si="3"/>
        <v>0</v>
      </c>
    </row>
    <row r="43" spans="1:9">
      <c r="A43" s="3"/>
      <c r="B43" s="3"/>
      <c r="C43" s="3"/>
      <c r="D43" s="10">
        <f t="shared" si="4"/>
        <v>0</v>
      </c>
      <c r="E43" s="3"/>
      <c r="F43" s="10">
        <f t="shared" si="5"/>
        <v>0</v>
      </c>
      <c r="G43" s="3"/>
      <c r="H43" s="8">
        <f t="shared" si="2"/>
        <v>0</v>
      </c>
      <c r="I43" s="10">
        <f t="shared" si="3"/>
        <v>0</v>
      </c>
    </row>
    <row r="44" spans="1:9">
      <c r="A44" s="3"/>
      <c r="B44" s="3"/>
      <c r="C44" s="3"/>
      <c r="D44" s="10">
        <f t="shared" si="4"/>
        <v>0</v>
      </c>
      <c r="E44" s="3"/>
      <c r="F44" s="10">
        <f t="shared" si="5"/>
        <v>0</v>
      </c>
      <c r="G44" s="3"/>
      <c r="H44" s="8">
        <f t="shared" si="2"/>
        <v>0</v>
      </c>
      <c r="I44" s="10">
        <f t="shared" si="3"/>
        <v>0</v>
      </c>
    </row>
    <row r="45" spans="1:9">
      <c r="A45" s="3"/>
      <c r="B45" s="3"/>
      <c r="C45" s="3"/>
      <c r="D45" s="10">
        <f t="shared" si="4"/>
        <v>0</v>
      </c>
      <c r="E45" s="3"/>
      <c r="F45" s="10">
        <f t="shared" si="5"/>
        <v>0</v>
      </c>
      <c r="G45" s="3"/>
      <c r="H45" s="8">
        <f t="shared" si="2"/>
        <v>0</v>
      </c>
      <c r="I45" s="10">
        <f t="shared" si="3"/>
        <v>0</v>
      </c>
    </row>
    <row r="46" spans="1:9">
      <c r="A46" s="3"/>
      <c r="B46" s="3"/>
      <c r="C46" s="3"/>
      <c r="D46" s="10">
        <f t="shared" si="4"/>
        <v>0</v>
      </c>
      <c r="E46" s="3"/>
      <c r="F46" s="10">
        <f t="shared" si="5"/>
        <v>0</v>
      </c>
      <c r="G46" s="3"/>
      <c r="H46" s="8">
        <f t="shared" si="2"/>
        <v>0</v>
      </c>
      <c r="I46" s="10">
        <f t="shared" si="3"/>
        <v>0</v>
      </c>
    </row>
    <row r="47" spans="1:9">
      <c r="A47" s="3"/>
      <c r="B47" s="3"/>
      <c r="C47" s="3"/>
      <c r="D47" s="10">
        <f t="shared" si="4"/>
        <v>0</v>
      </c>
      <c r="E47" s="3"/>
      <c r="F47" s="10">
        <f t="shared" si="5"/>
        <v>0</v>
      </c>
      <c r="G47" s="3"/>
      <c r="H47" s="8">
        <f t="shared" si="2"/>
        <v>0</v>
      </c>
      <c r="I47" s="10">
        <f t="shared" si="3"/>
        <v>0</v>
      </c>
    </row>
    <row r="48" spans="1:9">
      <c r="A48" s="3"/>
      <c r="B48" s="3"/>
      <c r="C48" s="3"/>
      <c r="D48" s="10">
        <f t="shared" si="4"/>
        <v>0</v>
      </c>
      <c r="E48" s="3"/>
      <c r="F48" s="10">
        <f t="shared" si="5"/>
        <v>0</v>
      </c>
      <c r="G48" s="3"/>
      <c r="H48" s="8">
        <f t="shared" si="2"/>
        <v>0</v>
      </c>
      <c r="I48" s="10">
        <f t="shared" si="3"/>
        <v>0</v>
      </c>
    </row>
    <row r="49" spans="1:9">
      <c r="A49" s="3"/>
      <c r="B49" s="3"/>
      <c r="C49" s="3"/>
      <c r="D49" s="10">
        <f t="shared" si="4"/>
        <v>0</v>
      </c>
      <c r="E49" s="3"/>
      <c r="F49" s="10">
        <f t="shared" si="5"/>
        <v>0</v>
      </c>
      <c r="G49" s="3"/>
      <c r="H49" s="8">
        <f t="shared" si="2"/>
        <v>0</v>
      </c>
      <c r="I49" s="10">
        <f t="shared" si="3"/>
        <v>0</v>
      </c>
    </row>
    <row r="50" spans="1:9">
      <c r="A50" s="3"/>
      <c r="B50" s="3"/>
      <c r="C50" s="3"/>
      <c r="D50" s="10">
        <f t="shared" si="4"/>
        <v>0</v>
      </c>
      <c r="E50" s="3"/>
      <c r="F50" s="10">
        <f t="shared" si="5"/>
        <v>0</v>
      </c>
      <c r="G50" s="3"/>
      <c r="H50" s="8">
        <f t="shared" si="2"/>
        <v>0</v>
      </c>
      <c r="I50" s="10">
        <f t="shared" si="3"/>
        <v>0</v>
      </c>
    </row>
    <row r="51" spans="1:9">
      <c r="A51" s="3"/>
      <c r="B51" s="3"/>
      <c r="C51" s="3"/>
      <c r="D51" s="10">
        <f t="shared" si="4"/>
        <v>0</v>
      </c>
      <c r="E51" s="3"/>
      <c r="F51" s="10">
        <f t="shared" si="5"/>
        <v>0</v>
      </c>
      <c r="G51" s="3"/>
      <c r="H51" s="8">
        <f t="shared" si="2"/>
        <v>0</v>
      </c>
      <c r="I51" s="10">
        <f t="shared" si="3"/>
        <v>0</v>
      </c>
    </row>
    <row r="52" spans="1:9">
      <c r="A52" s="3"/>
      <c r="B52" s="3"/>
      <c r="C52" s="3"/>
      <c r="D52" s="10">
        <f t="shared" si="4"/>
        <v>0</v>
      </c>
      <c r="E52" s="3"/>
      <c r="F52" s="10">
        <f t="shared" si="5"/>
        <v>0</v>
      </c>
      <c r="G52" s="3"/>
      <c r="H52" s="8">
        <f t="shared" si="2"/>
        <v>0</v>
      </c>
      <c r="I52" s="10">
        <f t="shared" si="3"/>
        <v>0</v>
      </c>
    </row>
    <row r="53" spans="1:9">
      <c r="A53" s="3"/>
      <c r="B53" s="3"/>
      <c r="C53" s="3"/>
      <c r="D53" s="10">
        <f t="shared" si="4"/>
        <v>0</v>
      </c>
      <c r="E53" s="3"/>
      <c r="F53" s="10">
        <f t="shared" si="5"/>
        <v>0</v>
      </c>
      <c r="G53" s="3"/>
      <c r="H53" s="8">
        <f t="shared" si="2"/>
        <v>0</v>
      </c>
      <c r="I53" s="10">
        <f t="shared" si="3"/>
        <v>0</v>
      </c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 ht="42">
      <c r="A55" s="1"/>
      <c r="B55" s="1"/>
      <c r="C55" s="1"/>
      <c r="D55" s="1"/>
      <c r="E55" s="1"/>
      <c r="F55" s="1"/>
      <c r="G55" s="2" t="s">
        <v>68</v>
      </c>
      <c r="H55" s="2"/>
      <c r="I55" s="2">
        <f>SUM(I4:I53)</f>
        <v>0</v>
      </c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1"/>
      <c r="B89" s="1"/>
      <c r="C89" s="1"/>
      <c r="D89" s="1"/>
      <c r="E89" s="1"/>
      <c r="F89" s="1"/>
      <c r="G89" s="1"/>
      <c r="H89" s="1"/>
      <c r="I89" s="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"/>
      <c r="B92" s="1"/>
      <c r="C92" s="1"/>
      <c r="D92" s="1"/>
      <c r="E92" s="1"/>
      <c r="F92" s="1"/>
      <c r="G92" s="1"/>
      <c r="H92" s="1"/>
      <c r="I92" s="1"/>
    </row>
    <row r="93" spans="1:9">
      <c r="A93" s="1"/>
      <c r="B93" s="1"/>
      <c r="C93" s="1"/>
      <c r="D93" s="1"/>
      <c r="E93" s="1"/>
      <c r="F93" s="1"/>
      <c r="G93" s="1"/>
      <c r="H93" s="1"/>
      <c r="I93" s="1"/>
    </row>
    <row r="94" spans="1:9">
      <c r="A94" s="1"/>
      <c r="B94" s="1"/>
      <c r="C94" s="1"/>
      <c r="D94" s="1"/>
      <c r="E94" s="1"/>
      <c r="F94" s="1"/>
      <c r="G94" s="1"/>
      <c r="H94" s="1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</sheetData>
  <mergeCells count="1">
    <mergeCell ref="A1:I1"/>
  </mergeCells>
  <dataValidations count="2">
    <dataValidation type="list" sqref="C4:C53" xr:uid="{00000000-0002-0000-0400-000000000000}">
      <formula1>"Veliki/napredni format,Standardna pasica"</formula1>
    </dataValidation>
    <dataValidation type="list" sqref="E4:E53" xr:uid="{00000000-0002-0000-0400-000001000000}">
      <formula1>"Vstopna stran portala,Notranja tematska rubrika"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0"/>
  <sheetViews>
    <sheetView topLeftCell="A19" workbookViewId="0">
      <selection activeCell="D4" sqref="D4"/>
    </sheetView>
  </sheetViews>
  <sheetFormatPr defaultRowHeight="14"/>
  <cols>
    <col min="1" max="1" width="16" customWidth="1"/>
    <col min="2" max="2" width="28" customWidth="1"/>
    <col min="3" max="3" width="22" customWidth="1"/>
    <col min="4" max="4" width="24" customWidth="1"/>
    <col min="5" max="6" width="15" customWidth="1"/>
  </cols>
  <sheetData>
    <row r="1" spans="1:8" ht="21.65" customHeight="1">
      <c r="A1" s="15" t="s">
        <v>46</v>
      </c>
      <c r="B1" s="16"/>
      <c r="C1" s="16"/>
      <c r="D1" s="16"/>
      <c r="E1" s="16"/>
      <c r="F1" s="16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 ht="28">
      <c r="A3" s="6" t="s">
        <v>47</v>
      </c>
      <c r="B3" s="6" t="s">
        <v>48</v>
      </c>
      <c r="C3" s="6" t="s">
        <v>49</v>
      </c>
      <c r="D3" s="6" t="s">
        <v>22</v>
      </c>
      <c r="E3" s="6" t="s">
        <v>44</v>
      </c>
      <c r="F3" s="6" t="s">
        <v>50</v>
      </c>
      <c r="G3" s="1"/>
      <c r="H3" s="1"/>
    </row>
    <row r="4" spans="1:8">
      <c r="A4" s="3"/>
      <c r="B4" s="3"/>
      <c r="C4" s="3"/>
      <c r="D4" s="3"/>
      <c r="E4" s="10">
        <f t="shared" ref="E4:E43" si="0">IF(D4="Video/Reels/Stories",1.5,IF(D4="Slika/Statika/Vrtiljak",1,0))</f>
        <v>0</v>
      </c>
      <c r="F4" s="10">
        <f t="shared" ref="F4:F43" si="1">IFERROR((C4/10000)*E4,0)</f>
        <v>0</v>
      </c>
      <c r="G4" s="1"/>
      <c r="H4" s="1"/>
    </row>
    <row r="5" spans="1:8">
      <c r="A5" s="3"/>
      <c r="B5" s="3"/>
      <c r="C5" s="3"/>
      <c r="D5" s="3"/>
      <c r="E5" s="10">
        <f t="shared" si="0"/>
        <v>0</v>
      </c>
      <c r="F5" s="10">
        <f t="shared" si="1"/>
        <v>0</v>
      </c>
      <c r="G5" s="1"/>
      <c r="H5" s="1"/>
    </row>
    <row r="6" spans="1:8">
      <c r="A6" s="3"/>
      <c r="B6" s="3"/>
      <c r="C6" s="3"/>
      <c r="D6" s="3"/>
      <c r="E6" s="10">
        <f t="shared" si="0"/>
        <v>0</v>
      </c>
      <c r="F6" s="10">
        <f t="shared" si="1"/>
        <v>0</v>
      </c>
      <c r="G6" s="1"/>
      <c r="H6" s="1"/>
    </row>
    <row r="7" spans="1:8">
      <c r="A7" s="3"/>
      <c r="B7" s="3"/>
      <c r="C7" s="3"/>
      <c r="D7" s="3"/>
      <c r="E7" s="10">
        <f t="shared" si="0"/>
        <v>0</v>
      </c>
      <c r="F7" s="10">
        <f t="shared" si="1"/>
        <v>0</v>
      </c>
      <c r="G7" s="1"/>
      <c r="H7" s="1"/>
    </row>
    <row r="8" spans="1:8">
      <c r="A8" s="3"/>
      <c r="B8" s="3"/>
      <c r="C8" s="3"/>
      <c r="D8" s="3"/>
      <c r="E8" s="10">
        <f t="shared" si="0"/>
        <v>0</v>
      </c>
      <c r="F8" s="10">
        <f t="shared" si="1"/>
        <v>0</v>
      </c>
      <c r="G8" s="1"/>
      <c r="H8" s="1"/>
    </row>
    <row r="9" spans="1:8">
      <c r="A9" s="3"/>
      <c r="B9" s="3"/>
      <c r="C9" s="3"/>
      <c r="D9" s="3"/>
      <c r="E9" s="10">
        <f t="shared" si="0"/>
        <v>0</v>
      </c>
      <c r="F9" s="10">
        <f t="shared" si="1"/>
        <v>0</v>
      </c>
      <c r="G9" s="1"/>
      <c r="H9" s="1"/>
    </row>
    <row r="10" spans="1:8">
      <c r="A10" s="3"/>
      <c r="B10" s="3"/>
      <c r="C10" s="3"/>
      <c r="D10" s="3"/>
      <c r="E10" s="10">
        <f t="shared" si="0"/>
        <v>0</v>
      </c>
      <c r="F10" s="10">
        <f t="shared" si="1"/>
        <v>0</v>
      </c>
      <c r="G10" s="1"/>
      <c r="H10" s="1"/>
    </row>
    <row r="11" spans="1:8">
      <c r="A11" s="3"/>
      <c r="B11" s="3"/>
      <c r="C11" s="3"/>
      <c r="D11" s="3"/>
      <c r="E11" s="10">
        <f t="shared" si="0"/>
        <v>0</v>
      </c>
      <c r="F11" s="10">
        <f t="shared" si="1"/>
        <v>0</v>
      </c>
      <c r="G11" s="1"/>
      <c r="H11" s="1"/>
    </row>
    <row r="12" spans="1:8">
      <c r="A12" s="3"/>
      <c r="B12" s="3"/>
      <c r="C12" s="3"/>
      <c r="D12" s="3"/>
      <c r="E12" s="10">
        <f t="shared" si="0"/>
        <v>0</v>
      </c>
      <c r="F12" s="10">
        <f t="shared" si="1"/>
        <v>0</v>
      </c>
      <c r="G12" s="1"/>
      <c r="H12" s="1"/>
    </row>
    <row r="13" spans="1:8">
      <c r="A13" s="3"/>
      <c r="B13" s="3"/>
      <c r="C13" s="3"/>
      <c r="D13" s="3"/>
      <c r="E13" s="10">
        <f t="shared" si="0"/>
        <v>0</v>
      </c>
      <c r="F13" s="10">
        <f t="shared" si="1"/>
        <v>0</v>
      </c>
      <c r="G13" s="1"/>
      <c r="H13" s="1"/>
    </row>
    <row r="14" spans="1:8">
      <c r="A14" s="3"/>
      <c r="B14" s="3"/>
      <c r="C14" s="3"/>
      <c r="D14" s="3"/>
      <c r="E14" s="10">
        <f t="shared" si="0"/>
        <v>0</v>
      </c>
      <c r="F14" s="10">
        <f t="shared" si="1"/>
        <v>0</v>
      </c>
      <c r="G14" s="1"/>
      <c r="H14" s="1"/>
    </row>
    <row r="15" spans="1:8">
      <c r="A15" s="3"/>
      <c r="B15" s="3"/>
      <c r="C15" s="3"/>
      <c r="D15" s="3"/>
      <c r="E15" s="10">
        <f t="shared" si="0"/>
        <v>0</v>
      </c>
      <c r="F15" s="10">
        <f t="shared" si="1"/>
        <v>0</v>
      </c>
      <c r="G15" s="1"/>
      <c r="H15" s="1"/>
    </row>
    <row r="16" spans="1:8">
      <c r="A16" s="3"/>
      <c r="B16" s="3"/>
      <c r="C16" s="3"/>
      <c r="D16" s="3"/>
      <c r="E16" s="10">
        <f t="shared" si="0"/>
        <v>0</v>
      </c>
      <c r="F16" s="10">
        <f t="shared" si="1"/>
        <v>0</v>
      </c>
      <c r="G16" s="1"/>
      <c r="H16" s="1"/>
    </row>
    <row r="17" spans="1:8">
      <c r="A17" s="3"/>
      <c r="B17" s="3"/>
      <c r="C17" s="3"/>
      <c r="D17" s="3"/>
      <c r="E17" s="10">
        <f t="shared" si="0"/>
        <v>0</v>
      </c>
      <c r="F17" s="10">
        <f t="shared" si="1"/>
        <v>0</v>
      </c>
      <c r="G17" s="1"/>
      <c r="H17" s="1"/>
    </row>
    <row r="18" spans="1:8">
      <c r="A18" s="3"/>
      <c r="B18" s="3"/>
      <c r="C18" s="3"/>
      <c r="D18" s="3"/>
      <c r="E18" s="10">
        <f t="shared" si="0"/>
        <v>0</v>
      </c>
      <c r="F18" s="10">
        <f t="shared" si="1"/>
        <v>0</v>
      </c>
      <c r="G18" s="1"/>
      <c r="H18" s="1"/>
    </row>
    <row r="19" spans="1:8">
      <c r="A19" s="3"/>
      <c r="B19" s="3"/>
      <c r="C19" s="3"/>
      <c r="D19" s="3"/>
      <c r="E19" s="10">
        <f t="shared" si="0"/>
        <v>0</v>
      </c>
      <c r="F19" s="10">
        <f t="shared" si="1"/>
        <v>0</v>
      </c>
      <c r="G19" s="1"/>
      <c r="H19" s="1"/>
    </row>
    <row r="20" spans="1:8">
      <c r="A20" s="3"/>
      <c r="B20" s="3"/>
      <c r="C20" s="3"/>
      <c r="D20" s="3"/>
      <c r="E20" s="10">
        <f t="shared" si="0"/>
        <v>0</v>
      </c>
      <c r="F20" s="10">
        <f t="shared" si="1"/>
        <v>0</v>
      </c>
      <c r="G20" s="1"/>
      <c r="H20" s="1"/>
    </row>
    <row r="21" spans="1:8">
      <c r="A21" s="3"/>
      <c r="B21" s="3"/>
      <c r="C21" s="3"/>
      <c r="D21" s="3"/>
      <c r="E21" s="10">
        <f t="shared" si="0"/>
        <v>0</v>
      </c>
      <c r="F21" s="10">
        <f t="shared" si="1"/>
        <v>0</v>
      </c>
      <c r="G21" s="1"/>
      <c r="H21" s="1"/>
    </row>
    <row r="22" spans="1:8">
      <c r="A22" s="3"/>
      <c r="B22" s="3"/>
      <c r="C22" s="3"/>
      <c r="D22" s="3"/>
      <c r="E22" s="10">
        <f t="shared" si="0"/>
        <v>0</v>
      </c>
      <c r="F22" s="10">
        <f t="shared" si="1"/>
        <v>0</v>
      </c>
      <c r="G22" s="1"/>
      <c r="H22" s="1"/>
    </row>
    <row r="23" spans="1:8">
      <c r="A23" s="3"/>
      <c r="B23" s="3"/>
      <c r="C23" s="3"/>
      <c r="D23" s="3"/>
      <c r="E23" s="10">
        <f t="shared" si="0"/>
        <v>0</v>
      </c>
      <c r="F23" s="10">
        <f t="shared" si="1"/>
        <v>0</v>
      </c>
      <c r="G23" s="1"/>
      <c r="H23" s="1"/>
    </row>
    <row r="24" spans="1:8">
      <c r="A24" s="3"/>
      <c r="B24" s="3"/>
      <c r="C24" s="3"/>
      <c r="D24" s="3"/>
      <c r="E24" s="10">
        <f t="shared" si="0"/>
        <v>0</v>
      </c>
      <c r="F24" s="10">
        <f t="shared" si="1"/>
        <v>0</v>
      </c>
      <c r="G24" s="1"/>
      <c r="H24" s="1"/>
    </row>
    <row r="25" spans="1:8">
      <c r="A25" s="3"/>
      <c r="B25" s="3"/>
      <c r="C25" s="3"/>
      <c r="D25" s="3"/>
      <c r="E25" s="10">
        <f t="shared" si="0"/>
        <v>0</v>
      </c>
      <c r="F25" s="10">
        <f t="shared" si="1"/>
        <v>0</v>
      </c>
      <c r="G25" s="1"/>
      <c r="H25" s="1"/>
    </row>
    <row r="26" spans="1:8">
      <c r="A26" s="3"/>
      <c r="B26" s="3"/>
      <c r="C26" s="3"/>
      <c r="D26" s="3"/>
      <c r="E26" s="10">
        <f t="shared" si="0"/>
        <v>0</v>
      </c>
      <c r="F26" s="10">
        <f t="shared" si="1"/>
        <v>0</v>
      </c>
      <c r="G26" s="1"/>
      <c r="H26" s="1"/>
    </row>
    <row r="27" spans="1:8">
      <c r="A27" s="3"/>
      <c r="B27" s="3"/>
      <c r="C27" s="3"/>
      <c r="D27" s="3"/>
      <c r="E27" s="10">
        <f t="shared" si="0"/>
        <v>0</v>
      </c>
      <c r="F27" s="10">
        <f t="shared" si="1"/>
        <v>0</v>
      </c>
      <c r="G27" s="1"/>
      <c r="H27" s="1"/>
    </row>
    <row r="28" spans="1:8">
      <c r="A28" s="3"/>
      <c r="B28" s="3"/>
      <c r="C28" s="3"/>
      <c r="D28" s="3"/>
      <c r="E28" s="10">
        <f t="shared" si="0"/>
        <v>0</v>
      </c>
      <c r="F28" s="10">
        <f t="shared" si="1"/>
        <v>0</v>
      </c>
      <c r="G28" s="1"/>
      <c r="H28" s="1"/>
    </row>
    <row r="29" spans="1:8">
      <c r="A29" s="3"/>
      <c r="B29" s="3"/>
      <c r="C29" s="3"/>
      <c r="D29" s="3"/>
      <c r="E29" s="10">
        <f t="shared" si="0"/>
        <v>0</v>
      </c>
      <c r="F29" s="10">
        <f t="shared" si="1"/>
        <v>0</v>
      </c>
      <c r="G29" s="1"/>
      <c r="H29" s="1"/>
    </row>
    <row r="30" spans="1:8">
      <c r="A30" s="3"/>
      <c r="B30" s="3"/>
      <c r="C30" s="3"/>
      <c r="D30" s="3"/>
      <c r="E30" s="10">
        <f t="shared" si="0"/>
        <v>0</v>
      </c>
      <c r="F30" s="10">
        <f t="shared" si="1"/>
        <v>0</v>
      </c>
      <c r="G30" s="1"/>
      <c r="H30" s="1"/>
    </row>
    <row r="31" spans="1:8">
      <c r="A31" s="3"/>
      <c r="B31" s="3"/>
      <c r="C31" s="3"/>
      <c r="D31" s="3"/>
      <c r="E31" s="10">
        <f t="shared" si="0"/>
        <v>0</v>
      </c>
      <c r="F31" s="10">
        <f t="shared" si="1"/>
        <v>0</v>
      </c>
      <c r="G31" s="1"/>
      <c r="H31" s="1"/>
    </row>
    <row r="32" spans="1:8">
      <c r="A32" s="3"/>
      <c r="B32" s="3"/>
      <c r="C32" s="3"/>
      <c r="D32" s="3"/>
      <c r="E32" s="10">
        <f t="shared" si="0"/>
        <v>0</v>
      </c>
      <c r="F32" s="10">
        <f t="shared" si="1"/>
        <v>0</v>
      </c>
      <c r="G32" s="1"/>
      <c r="H32" s="1"/>
    </row>
    <row r="33" spans="1:8">
      <c r="A33" s="3"/>
      <c r="B33" s="3"/>
      <c r="C33" s="3"/>
      <c r="D33" s="3"/>
      <c r="E33" s="10">
        <f t="shared" si="0"/>
        <v>0</v>
      </c>
      <c r="F33" s="10">
        <f t="shared" si="1"/>
        <v>0</v>
      </c>
      <c r="G33" s="1"/>
      <c r="H33" s="1"/>
    </row>
    <row r="34" spans="1:8">
      <c r="A34" s="3"/>
      <c r="B34" s="3"/>
      <c r="C34" s="3"/>
      <c r="D34" s="3"/>
      <c r="E34" s="10">
        <f t="shared" si="0"/>
        <v>0</v>
      </c>
      <c r="F34" s="10">
        <f t="shared" si="1"/>
        <v>0</v>
      </c>
      <c r="G34" s="1"/>
      <c r="H34" s="1"/>
    </row>
    <row r="35" spans="1:8">
      <c r="A35" s="3"/>
      <c r="B35" s="3"/>
      <c r="C35" s="3"/>
      <c r="D35" s="3"/>
      <c r="E35" s="10">
        <f t="shared" si="0"/>
        <v>0</v>
      </c>
      <c r="F35" s="10">
        <f t="shared" si="1"/>
        <v>0</v>
      </c>
      <c r="G35" s="1"/>
      <c r="H35" s="1"/>
    </row>
    <row r="36" spans="1:8">
      <c r="A36" s="3"/>
      <c r="B36" s="3"/>
      <c r="C36" s="3"/>
      <c r="D36" s="3"/>
      <c r="E36" s="10">
        <f t="shared" si="0"/>
        <v>0</v>
      </c>
      <c r="F36" s="10">
        <f t="shared" si="1"/>
        <v>0</v>
      </c>
      <c r="G36" s="1"/>
      <c r="H36" s="1"/>
    </row>
    <row r="37" spans="1:8">
      <c r="A37" s="3"/>
      <c r="B37" s="3"/>
      <c r="C37" s="3"/>
      <c r="D37" s="3"/>
      <c r="E37" s="10">
        <f t="shared" si="0"/>
        <v>0</v>
      </c>
      <c r="F37" s="10">
        <f t="shared" si="1"/>
        <v>0</v>
      </c>
      <c r="G37" s="1"/>
      <c r="H37" s="1"/>
    </row>
    <row r="38" spans="1:8">
      <c r="A38" s="3"/>
      <c r="B38" s="3"/>
      <c r="C38" s="3"/>
      <c r="D38" s="3"/>
      <c r="E38" s="10">
        <f t="shared" si="0"/>
        <v>0</v>
      </c>
      <c r="F38" s="10">
        <f t="shared" si="1"/>
        <v>0</v>
      </c>
      <c r="G38" s="1"/>
      <c r="H38" s="1"/>
    </row>
    <row r="39" spans="1:8">
      <c r="A39" s="3"/>
      <c r="B39" s="3"/>
      <c r="C39" s="3"/>
      <c r="D39" s="3"/>
      <c r="E39" s="10">
        <f t="shared" si="0"/>
        <v>0</v>
      </c>
      <c r="F39" s="10">
        <f t="shared" si="1"/>
        <v>0</v>
      </c>
      <c r="G39" s="1"/>
      <c r="H39" s="1"/>
    </row>
    <row r="40" spans="1:8">
      <c r="A40" s="3"/>
      <c r="B40" s="3"/>
      <c r="C40" s="3"/>
      <c r="D40" s="3"/>
      <c r="E40" s="10">
        <f t="shared" si="0"/>
        <v>0</v>
      </c>
      <c r="F40" s="10">
        <f t="shared" si="1"/>
        <v>0</v>
      </c>
      <c r="G40" s="1"/>
      <c r="H40" s="1"/>
    </row>
    <row r="41" spans="1:8">
      <c r="A41" s="3"/>
      <c r="B41" s="3"/>
      <c r="C41" s="3"/>
      <c r="D41" s="3"/>
      <c r="E41" s="10">
        <f t="shared" si="0"/>
        <v>0</v>
      </c>
      <c r="F41" s="10">
        <f t="shared" si="1"/>
        <v>0</v>
      </c>
      <c r="G41" s="1"/>
      <c r="H41" s="1"/>
    </row>
    <row r="42" spans="1:8">
      <c r="A42" s="3"/>
      <c r="B42" s="3"/>
      <c r="C42" s="3"/>
      <c r="D42" s="3"/>
      <c r="E42" s="10">
        <f t="shared" si="0"/>
        <v>0</v>
      </c>
      <c r="F42" s="10">
        <f t="shared" si="1"/>
        <v>0</v>
      </c>
      <c r="G42" s="1"/>
      <c r="H42" s="1"/>
    </row>
    <row r="43" spans="1:8">
      <c r="A43" s="3"/>
      <c r="B43" s="3"/>
      <c r="C43" s="3"/>
      <c r="D43" s="3"/>
      <c r="E43" s="10">
        <f t="shared" si="0"/>
        <v>0</v>
      </c>
      <c r="F43" s="10">
        <f t="shared" si="1"/>
        <v>0</v>
      </c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 ht="28">
      <c r="A45" s="1"/>
      <c r="B45" s="1"/>
      <c r="C45" s="1"/>
      <c r="D45" s="1"/>
      <c r="E45" s="2" t="s">
        <v>51</v>
      </c>
      <c r="F45" s="2">
        <f>SUM(F4:F43)</f>
        <v>0</v>
      </c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F1"/>
  </mergeCells>
  <dataValidations count="2">
    <dataValidation type="list" sqref="A4:A43" xr:uid="{00000000-0002-0000-0500-000000000000}">
      <formula1>"Meta,TikTok,LinkedIn,Drugo"</formula1>
    </dataValidation>
    <dataValidation type="list" sqref="D4:D43" xr:uid="{00000000-0002-0000-0500-000001000000}">
      <formula1>"Video/Reels/Stories,Slika/Statika/Vrtiljak"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0"/>
  <sheetViews>
    <sheetView workbookViewId="0">
      <selection activeCell="A30" sqref="A30"/>
    </sheetView>
  </sheetViews>
  <sheetFormatPr defaultRowHeight="14"/>
  <cols>
    <col min="1" max="1" width="22" customWidth="1"/>
    <col min="2" max="2" width="18" customWidth="1"/>
    <col min="3" max="3" width="30" customWidth="1"/>
    <col min="4" max="4" width="16" customWidth="1"/>
    <col min="5" max="5" width="30" customWidth="1"/>
    <col min="6" max="6" width="18" customWidth="1"/>
    <col min="7" max="7" width="10" customWidth="1"/>
    <col min="8" max="8" width="28" customWidth="1"/>
  </cols>
  <sheetData>
    <row r="1" spans="1:8" ht="18.649999999999999" customHeight="1">
      <c r="A1" s="15" t="s">
        <v>52</v>
      </c>
      <c r="B1" s="16"/>
      <c r="C1" s="16"/>
      <c r="D1" s="16"/>
      <c r="E1" s="16"/>
      <c r="F1" s="16"/>
      <c r="G1" s="16"/>
      <c r="H1" s="16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6" t="s">
        <v>21</v>
      </c>
      <c r="B3" s="6" t="s">
        <v>53</v>
      </c>
      <c r="C3" s="6" t="s">
        <v>54</v>
      </c>
      <c r="D3" s="6" t="s">
        <v>55</v>
      </c>
      <c r="E3" s="6" t="s">
        <v>56</v>
      </c>
      <c r="F3" s="6" t="s">
        <v>70</v>
      </c>
      <c r="G3" s="6" t="s">
        <v>57</v>
      </c>
      <c r="H3" s="6" t="s">
        <v>39</v>
      </c>
    </row>
    <row r="4" spans="1:8">
      <c r="A4" s="3"/>
      <c r="B4" s="3"/>
      <c r="C4" s="3"/>
      <c r="D4" s="12"/>
      <c r="E4" s="3"/>
      <c r="F4" s="3"/>
      <c r="G4" s="10">
        <f t="shared" ref="G4:G23" si="0">IF(F4="DA",0.5,0)</f>
        <v>0</v>
      </c>
      <c r="H4" s="3"/>
    </row>
    <row r="5" spans="1:8">
      <c r="A5" s="3"/>
      <c r="B5" s="3"/>
      <c r="C5" s="3"/>
      <c r="D5" s="12"/>
      <c r="E5" s="3"/>
      <c r="F5" s="3"/>
      <c r="G5" s="10">
        <f t="shared" si="0"/>
        <v>0</v>
      </c>
      <c r="H5" s="3"/>
    </row>
    <row r="6" spans="1:8">
      <c r="A6" s="3"/>
      <c r="B6" s="3"/>
      <c r="C6" s="3"/>
      <c r="D6" s="12"/>
      <c r="E6" s="3"/>
      <c r="F6" s="3"/>
      <c r="G6" s="10">
        <f t="shared" si="0"/>
        <v>0</v>
      </c>
      <c r="H6" s="3"/>
    </row>
    <row r="7" spans="1:8">
      <c r="A7" s="3"/>
      <c r="B7" s="3"/>
      <c r="C7" s="3"/>
      <c r="D7" s="12"/>
      <c r="E7" s="3"/>
      <c r="F7" s="3"/>
      <c r="G7" s="10">
        <f t="shared" si="0"/>
        <v>0</v>
      </c>
      <c r="H7" s="3"/>
    </row>
    <row r="8" spans="1:8">
      <c r="A8" s="3"/>
      <c r="B8" s="3"/>
      <c r="C8" s="3"/>
      <c r="D8" s="12"/>
      <c r="E8" s="3"/>
      <c r="F8" s="3"/>
      <c r="G8" s="10">
        <f t="shared" si="0"/>
        <v>0</v>
      </c>
      <c r="H8" s="3"/>
    </row>
    <row r="9" spans="1:8">
      <c r="A9" s="3"/>
      <c r="B9" s="3"/>
      <c r="C9" s="3"/>
      <c r="D9" s="12"/>
      <c r="E9" s="3"/>
      <c r="F9" s="3"/>
      <c r="G9" s="10">
        <f t="shared" si="0"/>
        <v>0</v>
      </c>
      <c r="H9" s="3"/>
    </row>
    <row r="10" spans="1:8">
      <c r="A10" s="3"/>
      <c r="B10" s="3"/>
      <c r="C10" s="3"/>
      <c r="D10" s="12"/>
      <c r="E10" s="3"/>
      <c r="F10" s="3"/>
      <c r="G10" s="10">
        <f t="shared" si="0"/>
        <v>0</v>
      </c>
      <c r="H10" s="3"/>
    </row>
    <row r="11" spans="1:8">
      <c r="A11" s="3"/>
      <c r="B11" s="3"/>
      <c r="C11" s="3"/>
      <c r="D11" s="12"/>
      <c r="E11" s="3"/>
      <c r="F11" s="3"/>
      <c r="G11" s="10">
        <f t="shared" si="0"/>
        <v>0</v>
      </c>
      <c r="H11" s="3"/>
    </row>
    <row r="12" spans="1:8">
      <c r="A12" s="3"/>
      <c r="B12" s="3"/>
      <c r="C12" s="3"/>
      <c r="D12" s="12"/>
      <c r="E12" s="3"/>
      <c r="F12" s="3"/>
      <c r="G12" s="10">
        <f t="shared" si="0"/>
        <v>0</v>
      </c>
      <c r="H12" s="3"/>
    </row>
    <row r="13" spans="1:8">
      <c r="A13" s="3"/>
      <c r="B13" s="3"/>
      <c r="C13" s="3"/>
      <c r="D13" s="12"/>
      <c r="E13" s="3"/>
      <c r="F13" s="3"/>
      <c r="G13" s="10">
        <f t="shared" si="0"/>
        <v>0</v>
      </c>
      <c r="H13" s="3"/>
    </row>
    <row r="14" spans="1:8">
      <c r="A14" s="3"/>
      <c r="B14" s="3"/>
      <c r="C14" s="3"/>
      <c r="D14" s="12"/>
      <c r="E14" s="3"/>
      <c r="F14" s="3"/>
      <c r="G14" s="10">
        <f t="shared" si="0"/>
        <v>0</v>
      </c>
      <c r="H14" s="3"/>
    </row>
    <row r="15" spans="1:8">
      <c r="A15" s="3"/>
      <c r="B15" s="3"/>
      <c r="C15" s="3"/>
      <c r="D15" s="12"/>
      <c r="E15" s="3"/>
      <c r="F15" s="3"/>
      <c r="G15" s="10">
        <f t="shared" si="0"/>
        <v>0</v>
      </c>
      <c r="H15" s="3"/>
    </row>
    <row r="16" spans="1:8">
      <c r="A16" s="3"/>
      <c r="B16" s="3"/>
      <c r="C16" s="3"/>
      <c r="D16" s="12"/>
      <c r="E16" s="3"/>
      <c r="F16" s="3"/>
      <c r="G16" s="10">
        <f t="shared" si="0"/>
        <v>0</v>
      </c>
      <c r="H16" s="3"/>
    </row>
    <row r="17" spans="1:8">
      <c r="A17" s="3"/>
      <c r="B17" s="3"/>
      <c r="C17" s="3"/>
      <c r="D17" s="12"/>
      <c r="E17" s="3"/>
      <c r="F17" s="3"/>
      <c r="G17" s="10">
        <f t="shared" si="0"/>
        <v>0</v>
      </c>
      <c r="H17" s="3"/>
    </row>
    <row r="18" spans="1:8">
      <c r="A18" s="3"/>
      <c r="B18" s="3"/>
      <c r="C18" s="3"/>
      <c r="D18" s="12"/>
      <c r="E18" s="3"/>
      <c r="F18" s="3"/>
      <c r="G18" s="10">
        <f t="shared" si="0"/>
        <v>0</v>
      </c>
      <c r="H18" s="3"/>
    </row>
    <row r="19" spans="1:8">
      <c r="A19" s="3"/>
      <c r="B19" s="3"/>
      <c r="C19" s="3"/>
      <c r="D19" s="12"/>
      <c r="E19" s="3"/>
      <c r="F19" s="3"/>
      <c r="G19" s="10">
        <f t="shared" si="0"/>
        <v>0</v>
      </c>
      <c r="H19" s="3"/>
    </row>
    <row r="20" spans="1:8">
      <c r="A20" s="3"/>
      <c r="B20" s="3"/>
      <c r="C20" s="3"/>
      <c r="D20" s="12"/>
      <c r="E20" s="3"/>
      <c r="F20" s="3"/>
      <c r="G20" s="10">
        <f t="shared" si="0"/>
        <v>0</v>
      </c>
      <c r="H20" s="3"/>
    </row>
    <row r="21" spans="1:8">
      <c r="A21" s="3"/>
      <c r="B21" s="3"/>
      <c r="C21" s="3"/>
      <c r="D21" s="12"/>
      <c r="E21" s="3"/>
      <c r="F21" s="3"/>
      <c r="G21" s="10">
        <f t="shared" si="0"/>
        <v>0</v>
      </c>
      <c r="H21" s="3"/>
    </row>
    <row r="22" spans="1:8">
      <c r="A22" s="3"/>
      <c r="B22" s="3"/>
      <c r="C22" s="3"/>
      <c r="D22" s="12"/>
      <c r="E22" s="3"/>
      <c r="F22" s="3"/>
      <c r="G22" s="10">
        <f t="shared" si="0"/>
        <v>0</v>
      </c>
      <c r="H22" s="3"/>
    </row>
    <row r="23" spans="1:8">
      <c r="A23" s="3"/>
      <c r="B23" s="3"/>
      <c r="C23" s="3"/>
      <c r="D23" s="12"/>
      <c r="E23" s="3"/>
      <c r="F23" s="3"/>
      <c r="G23" s="10">
        <f t="shared" si="0"/>
        <v>0</v>
      </c>
      <c r="H23" s="3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2" t="s">
        <v>58</v>
      </c>
      <c r="G25" s="2">
        <f>MIN(SUM(G4:G23),5)</f>
        <v>0</v>
      </c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3" t="s">
        <v>71</v>
      </c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H1"/>
  </mergeCells>
  <dataValidations count="2">
    <dataValidation type="list" sqref="B4:B23" xr:uid="{00000000-0002-0000-0600-000000000000}">
      <formula1>"Tisk 1/1 strani,Splet 24 ur"</formula1>
    </dataValidation>
    <dataValidation type="list" sqref="F4:F23" xr:uid="{00000000-0002-0000-0600-000001000000}">
      <formula1>"DA,NE"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"/>
  <sheetViews>
    <sheetView tabSelected="1" workbookViewId="0">
      <selection activeCell="A22" sqref="A22"/>
    </sheetView>
  </sheetViews>
  <sheetFormatPr defaultRowHeight="14"/>
  <cols>
    <col min="1" max="1" width="34" customWidth="1"/>
    <col min="2" max="2" width="80" customWidth="1"/>
  </cols>
  <sheetData>
    <row r="1" spans="1:8">
      <c r="A1" s="18" t="s">
        <v>59</v>
      </c>
      <c r="B1" s="16"/>
      <c r="C1" s="16"/>
      <c r="D1" s="16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2" t="s">
        <v>11</v>
      </c>
      <c r="B3" s="10">
        <f>'OBR-Ponudba'!B3</f>
        <v>0</v>
      </c>
      <c r="C3" s="1"/>
      <c r="D3" s="1"/>
      <c r="E3" s="1"/>
      <c r="F3" s="1"/>
      <c r="G3" s="1"/>
      <c r="H3" s="1"/>
    </row>
    <row r="4" spans="1:8">
      <c r="A4" s="2" t="s">
        <v>60</v>
      </c>
      <c r="B4" s="5">
        <f>'OBR-Ponudba'!B7</f>
        <v>0</v>
      </c>
      <c r="C4" s="1"/>
      <c r="D4" s="1"/>
      <c r="E4" s="1"/>
      <c r="F4" s="1"/>
      <c r="G4" s="1"/>
      <c r="H4" s="1"/>
    </row>
    <row r="5" spans="1:8">
      <c r="A5" s="2" t="s">
        <v>61</v>
      </c>
      <c r="B5" s="8">
        <f>'Tisk 2.1'!H55</f>
        <v>0</v>
      </c>
      <c r="C5" s="1"/>
      <c r="D5" s="1"/>
      <c r="E5" s="1"/>
      <c r="F5" s="1"/>
      <c r="G5" s="1"/>
      <c r="H5" s="1"/>
    </row>
    <row r="6" spans="1:8">
      <c r="A6" s="2" t="s">
        <v>38</v>
      </c>
      <c r="B6" s="8">
        <f>'Pokritost 2.2'!B40</f>
        <v>0</v>
      </c>
      <c r="C6" s="1"/>
      <c r="D6" s="1"/>
      <c r="E6" s="1"/>
      <c r="F6" s="1"/>
      <c r="G6" s="1"/>
      <c r="H6" s="1"/>
    </row>
    <row r="7" spans="1:8">
      <c r="A7" s="2" t="s">
        <v>62</v>
      </c>
      <c r="B7" s="8">
        <f>'Digital 2.3.1'!I55</f>
        <v>0</v>
      </c>
      <c r="C7" s="1"/>
      <c r="D7" s="1"/>
      <c r="E7" s="1"/>
      <c r="F7" s="1"/>
      <c r="G7" s="1"/>
      <c r="H7" s="1"/>
    </row>
    <row r="8" spans="1:8">
      <c r="A8" s="2" t="s">
        <v>63</v>
      </c>
      <c r="B8" s="8">
        <f>'Družbena 2.3.2'!F45</f>
        <v>0</v>
      </c>
      <c r="C8" s="1"/>
      <c r="D8" s="1"/>
      <c r="E8" s="1"/>
      <c r="F8" s="1"/>
      <c r="G8" s="1"/>
      <c r="H8" s="1"/>
    </row>
    <row r="9" spans="1:8">
      <c r="A9" s="2" t="s">
        <v>64</v>
      </c>
      <c r="B9" s="8">
        <f>'Dodana vrednost 2.4'!G25</f>
        <v>0</v>
      </c>
      <c r="C9" s="1"/>
      <c r="D9" s="1"/>
      <c r="E9" s="1"/>
      <c r="F9" s="1"/>
      <c r="G9" s="1"/>
      <c r="H9" s="1"/>
    </row>
    <row r="10" spans="1:8">
      <c r="A10" s="2" t="s">
        <v>39</v>
      </c>
      <c r="B10" s="10" t="s">
        <v>65</v>
      </c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Navodila</vt:lpstr>
      <vt:lpstr>OBR-Ponudba</vt:lpstr>
      <vt:lpstr>Tisk 2.1</vt:lpstr>
      <vt:lpstr>Pokritost 2.2</vt:lpstr>
      <vt:lpstr>Digital 2.3.1</vt:lpstr>
      <vt:lpstr>Družbena 2.3.2</vt:lpstr>
      <vt:lpstr>Dodana vrednost 2.4</vt:lpstr>
      <vt:lpstr>Povzetek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Kralj</dc:creator>
  <cp:lastModifiedBy>Lara Valjavec</cp:lastModifiedBy>
  <dcterms:created xsi:type="dcterms:W3CDTF">2026-06-27T14:39:18Z</dcterms:created>
  <dcterms:modified xsi:type="dcterms:W3CDTF">2026-07-08T11:21:28Z</dcterms:modified>
</cp:coreProperties>
</file>